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66a70162e435563/Documentos/FICHAS 2026/3465201 COMUNICACION - MONITOREO AMBIENTAL/"/>
    </mc:Choice>
  </mc:AlternateContent>
  <xr:revisionPtr revIDLastSave="8" documentId="14_{779A1844-8375-4BF7-91E2-E04BA65F6705}" xr6:coauthVersionLast="47" xr6:coauthVersionMax="47" xr10:uidLastSave="{E5FE452B-5A1F-4A29-984D-DB0530B9FCAD}"/>
  <bookViews>
    <workbookView xWindow="-110" yWindow="-110" windowWidth="19420" windowHeight="10300" xr2:uid="{00000000-000D-0000-FFFF-FFFF00000000}"/>
  </bookViews>
  <sheets>
    <sheet name="JULIO " sheetId="13" r:id="rId1"/>
    <sheet name="Hoja1" sheetId="1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Z37" i="13" l="1"/>
  <c r="CB37" i="13"/>
  <c r="BZ38" i="13"/>
  <c r="CB38" i="13"/>
  <c r="BZ39" i="13"/>
  <c r="CB39" i="13"/>
  <c r="BZ40" i="13"/>
  <c r="CB40" i="13"/>
  <c r="BZ41" i="13"/>
  <c r="CB41" i="13"/>
  <c r="BZ42" i="13"/>
  <c r="CB42" i="13"/>
  <c r="BZ43" i="13"/>
  <c r="CD43" i="13" s="1"/>
  <c r="CB43" i="13"/>
  <c r="CB36" i="13"/>
  <c r="BZ36" i="13"/>
  <c r="CB35" i="13"/>
  <c r="BZ35" i="13"/>
  <c r="CB34" i="13"/>
  <c r="BZ34" i="13"/>
  <c r="CB33" i="13"/>
  <c r="BZ33" i="13"/>
  <c r="CB32" i="13"/>
  <c r="BZ32" i="13"/>
  <c r="CB31" i="13"/>
  <c r="BZ31" i="13"/>
  <c r="CB30" i="13"/>
  <c r="BZ30" i="13"/>
  <c r="CB29" i="13"/>
  <c r="BZ29" i="13"/>
  <c r="CB28" i="13"/>
  <c r="BZ28" i="13"/>
  <c r="CB27" i="13"/>
  <c r="BZ27" i="13"/>
  <c r="CB26" i="13"/>
  <c r="BZ26" i="13"/>
  <c r="CB25" i="13"/>
  <c r="BZ25" i="13"/>
  <c r="CB24" i="13"/>
  <c r="BZ24" i="13"/>
  <c r="CB23" i="13"/>
  <c r="BZ23" i="13"/>
  <c r="CB22" i="13"/>
  <c r="BZ22" i="13"/>
  <c r="CB21" i="13"/>
  <c r="BZ21" i="13"/>
  <c r="CB20" i="13"/>
  <c r="BZ20" i="13"/>
  <c r="CB19" i="13"/>
  <c r="BZ19" i="13"/>
  <c r="CB18" i="13"/>
  <c r="BZ18" i="13"/>
  <c r="CB17" i="13"/>
  <c r="BZ17" i="13"/>
  <c r="CB16" i="13"/>
  <c r="BZ16" i="13"/>
  <c r="CB15" i="13"/>
  <c r="BZ15" i="13"/>
  <c r="CB14" i="13"/>
  <c r="BZ14" i="13"/>
  <c r="CB13" i="13"/>
  <c r="BZ13" i="13"/>
  <c r="CD40" i="13" l="1"/>
  <c r="CD39" i="13"/>
  <c r="CD42" i="13"/>
  <c r="CD41" i="13"/>
  <c r="CD37" i="13"/>
  <c r="CD38" i="13"/>
  <c r="CD13" i="13"/>
  <c r="CD17" i="13"/>
  <c r="CD21" i="13"/>
  <c r="CD25" i="13"/>
  <c r="CD29" i="13"/>
  <c r="CD33" i="13"/>
  <c r="CD28" i="13"/>
  <c r="CD24" i="13"/>
  <c r="CD32" i="13"/>
  <c r="CD36" i="13"/>
  <c r="CD20" i="13"/>
  <c r="CD22" i="13"/>
  <c r="CD14" i="13"/>
  <c r="CD18" i="13"/>
  <c r="CD26" i="13"/>
  <c r="CD30" i="13"/>
  <c r="CD34" i="13"/>
  <c r="CD15" i="13"/>
  <c r="CD19" i="13"/>
  <c r="CD23" i="13"/>
  <c r="CD27" i="13"/>
  <c r="CD31" i="13"/>
  <c r="CD35" i="13"/>
  <c r="CD16" i="13"/>
</calcChain>
</file>

<file path=xl/sharedStrings.xml><?xml version="1.0" encoding="utf-8"?>
<sst xmlns="http://schemas.openxmlformats.org/spreadsheetml/2006/main" count="321" uniqueCount="121">
  <si>
    <r>
      <rPr>
        <sz val="10"/>
        <rFont val="Arial"/>
        <family val="2"/>
      </rPr>
      <t>CENTRO NACIONAL DE  ASISTENCIA TÉCNICA A LA INDUSTRIA - ASTIN</t>
    </r>
    <r>
      <rPr>
        <sz val="12"/>
        <rFont val="Arial"/>
        <family val="2"/>
      </rPr>
      <t xml:space="preserve">
</t>
    </r>
    <r>
      <rPr>
        <b/>
        <sz val="14"/>
        <rFont val="Arial"/>
        <family val="2"/>
      </rPr>
      <t>REGISTRO DE ASISTENCIA</t>
    </r>
  </si>
  <si>
    <t>Código:
9230-FP-F-215
Versión:2</t>
  </si>
  <si>
    <r>
      <t>Programa de Formación:</t>
    </r>
    <r>
      <rPr>
        <sz val="12"/>
        <rFont val="Arial"/>
        <family val="2"/>
      </rPr>
      <t xml:space="preserve"> </t>
    </r>
  </si>
  <si>
    <t xml:space="preserve">Código: </t>
  </si>
  <si>
    <t>Ficha caracterización :</t>
  </si>
  <si>
    <t>DIURNA:</t>
  </si>
  <si>
    <t>NOCTURNA:</t>
  </si>
  <si>
    <t>Período registrado:</t>
  </si>
  <si>
    <t>a</t>
  </si>
  <si>
    <t>No</t>
  </si>
  <si>
    <t>APRENDICES
(Apellidos y Nombres)</t>
  </si>
  <si>
    <t>Inasistencias*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</si>
  <si>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</si>
  <si>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</si>
  <si>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</si>
  <si>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</si>
  <si>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</si>
  <si>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</si>
  <si>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</si>
  <si>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</si>
  <si>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</si>
  <si>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</si>
  <si>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</si>
  <si>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</si>
  <si>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</si>
  <si>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</si>
  <si>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</si>
  <si>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</si>
  <si>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</si>
  <si>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</si>
  <si>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</si>
  <si>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</si>
  <si>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</si>
  <si>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</si>
  <si>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</si>
  <si>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</si>
  <si>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</si>
  <si>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</si>
  <si>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</si>
  <si>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</si>
  <si>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</si>
  <si>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</si>
  <si>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am</t>
  </si>
  <si>
    <t>pm</t>
  </si>
  <si>
    <t>CE</t>
  </si>
  <si>
    <t>SE</t>
  </si>
  <si>
    <t>Total</t>
  </si>
  <si>
    <r>
      <t xml:space="preserve">Registrado en el Sistema de Gestión ( </t>
    </r>
    <r>
      <rPr>
        <sz val="11"/>
        <rFont val="Calibri"/>
        <family val="2"/>
      </rPr>
      <t>√ o x)</t>
    </r>
  </si>
  <si>
    <t xml:space="preserve">Firma del (los)   Instructor(es):                                                          </t>
  </si>
  <si>
    <t xml:space="preserve">Observaciones:  Convenciones  Asiste:A   o chulo  Falta: F   Retardo: R   Excusa: E   </t>
  </si>
  <si>
    <t>*CE: CON EXCUSA</t>
  </si>
  <si>
    <t>SE:SIN EXCUSA</t>
  </si>
  <si>
    <t>-</t>
  </si>
  <si>
    <t>C.C.</t>
  </si>
  <si>
    <t>ASEGURAMIENTO METROLÓGICO INDUSTRIAL</t>
  </si>
  <si>
    <t>T.I.</t>
  </si>
  <si>
    <t>C.E.</t>
  </si>
  <si>
    <t>DISEÑO DE MOLDES PARA TRANSFORMACION DE MATERIALES PLASTICOS</t>
  </si>
  <si>
    <t>DISEÑO DE SISTEMAS MECANICOS</t>
  </si>
  <si>
    <t>FABRICACIÓN DE MOLDES Y TROQUELES</t>
  </si>
  <si>
    <t>FABRICACIÓN DE PRODUCTOS PLÁSTICOS POR EXTRUSIÓN</t>
  </si>
  <si>
    <t>FABRICACIÓN DE PRODUCTOS PLÁSTICOS POR INYECCIÓN Y SOPLADO</t>
  </si>
  <si>
    <t>FABRICANTE DE MOLDES Y TROQUELES</t>
  </si>
  <si>
    <t>FORMULACION DE PROYECTOS</t>
  </si>
  <si>
    <t>GESTION DE SISTEMAS DE MANEJO AMBIENTAL</t>
  </si>
  <si>
    <t>GESTION DELA PRODUCCION INDUSTRIAL</t>
  </si>
  <si>
    <t>IMPRESIÓN SERIGRAFICA</t>
  </si>
  <si>
    <t>LA FABRICACION DE PRODUCTOS PLASTICOS POR INYECCION</t>
  </si>
  <si>
    <t>MANEJO INTEGRAL DE RESIDUOS SOLIDOS</t>
  </si>
  <si>
    <t>MECANIZADO DE PRODUCTOS METALMECANICOS</t>
  </si>
  <si>
    <t>PRODUCCION DE MULTIMEDIA</t>
  </si>
  <si>
    <t>PROGRAMACION DE SOFTWARE</t>
  </si>
  <si>
    <t>SISTEMAS INTEGRADOS DE GESTION</t>
  </si>
  <si>
    <t>TECNICO PROFESIONAL EN TRANSFORMACION DE PRODUCTOS PLASTICOS POR EXTRUSION</t>
  </si>
  <si>
    <t>TECNICO PROFESIONAL EN TRANSFORMACION DE PRODUCTOS PLASTICOS POR INYECCION O SOPLADO</t>
  </si>
  <si>
    <t>TECNOLOGO EN LA FABRICACION DE PRODUCTOS PLASTICOS POR INYECCION</t>
  </si>
  <si>
    <t>TECNOLOGO EN ASEGURAMIENTO METROLÓGICO INDUSTRIAL</t>
  </si>
  <si>
    <t>TECNOLOGO EN FABRICACION DE PRODUCTOS PLASTICOS POR EXTRUSIÓN</t>
  </si>
  <si>
    <t>TECNOLOGO EN FABRICACION DE PRODUCTOS PLASTICOS POR INYECCIÓN Y SOPLADO</t>
  </si>
  <si>
    <t>MONITOREO AMBIENTAL</t>
  </si>
  <si>
    <t>AGIE LUCILA DIAZ HUILA</t>
  </si>
  <si>
    <t>LEONARDO ANTONIO  CAMAYO SANCHEZ</t>
  </si>
  <si>
    <t>GINA MARIANA LOPEZ MEDINA</t>
  </si>
  <si>
    <t>NATALIA URBANO MOSQUERA</t>
  </si>
  <si>
    <t>ANDREA HERNANDEZ MENDOZA</t>
  </si>
  <si>
    <t>DAYRO ANTONIO RIAÑO FAJARDO</t>
  </si>
  <si>
    <t>LEONOR GOMEZ URCUE</t>
  </si>
  <si>
    <t>ESPERANZA GOMEZ URCUE</t>
  </si>
  <si>
    <t>DERLY JOHANA DAGUA MOSQUERA</t>
  </si>
  <si>
    <t>JOSE GERMAN CHANTRE FLOREZ</t>
  </si>
  <si>
    <t>JHON JAIRO TROCHEZ TROCHEZ</t>
  </si>
  <si>
    <t>GUSTAVO ADOLFO AVILA MUÑOZ</t>
  </si>
  <si>
    <t>IVAN TROCHEZ TROCHEZ</t>
  </si>
  <si>
    <t>DIANA CAROLINA ALEGRIA</t>
  </si>
  <si>
    <t>VILMAR  ANTONIO DAGIUA GOMEZ</t>
  </si>
  <si>
    <t>LORENA CHACÓN SABOGAL</t>
  </si>
  <si>
    <t>YURI XIMENA DAGUA MOSQUERA</t>
  </si>
  <si>
    <t>BRENDA LORENA DIAZ MEDINA</t>
  </si>
  <si>
    <t>GLORIA MILENA TROCHEZ TROCHEZ</t>
  </si>
  <si>
    <t>JHON FREIDER TROCHEZ TROCHEZ</t>
  </si>
  <si>
    <t>DIANA ORDOÑEZ GARCIA</t>
  </si>
  <si>
    <t>JOVANI ALEXIS TROCHEZ TROCHEZ</t>
  </si>
  <si>
    <t>LUZ ANGIE TROCHEZ TROCHEZ</t>
  </si>
  <si>
    <t>NANCY ANDREA SANDOVAL RIVERA</t>
  </si>
  <si>
    <t>YURLEY MUÑOZ CRUZ</t>
  </si>
  <si>
    <t>JHINED CAMILA DAGUA MOSQUERA</t>
  </si>
  <si>
    <t>HERNAN BRAVO</t>
  </si>
  <si>
    <t>RUBEL CRUZ DAGUA</t>
  </si>
  <si>
    <t>MARIA ORTENCIA FERNANDEZ</t>
  </si>
  <si>
    <t>Instructores:  MARIA GISELA MARIN GRAJALES</t>
  </si>
  <si>
    <t>Jornada: DIURNA X</t>
  </si>
  <si>
    <t>31</t>
  </si>
  <si>
    <t>JULIO</t>
  </si>
  <si>
    <t>A</t>
  </si>
  <si>
    <t>F</t>
  </si>
  <si>
    <t>N</t>
  </si>
  <si>
    <t>GRUPO 1</t>
  </si>
  <si>
    <t>GRUPO 3</t>
  </si>
  <si>
    <t>GRUPO 4</t>
  </si>
  <si>
    <t>GRUPO 5</t>
  </si>
  <si>
    <t>CARLOS ENRIQUE RAMIREZ DAGUA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</si>
</sst>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2"/>
      <name val="Arial Narrow"/>
      <family val="2"/>
    </font>
    <font>
      <sz val="11"/>
      <name val="Arial Narrow"/>
      <family val="2"/>
    </font>
    <font>
      <sz val="14"/>
      <color theme="1"/>
      <name val="Arial Narrow"/>
      <family val="2"/>
    </font>
    <font>
      <b/>
      <sz val="8"/>
      <name val="Arial"/>
      <family val="2"/>
    </font>
    <font>
      <sz val="11"/>
      <name val="Arial"/>
      <family val="2"/>
    </font>
    <font>
      <sz val="11"/>
      <name val="Calibri"/>
      <family val="2"/>
    </font>
    <font>
      <sz val="10"/>
      <color indexed="8"/>
      <name val="sansserif"/>
    </font>
    <font>
      <b/>
      <sz val="10"/>
      <color rgb="FFFF0000"/>
      <name val="Arial"/>
      <family val="2"/>
    </font>
    <font>
      <sz val="10"/>
      <name val="sansserif"/>
    </font>
  </fonts>
  <fills count="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thin">
        <color indexed="64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0" fontId="2" fillId="2" borderId="0" xfId="0" applyFont="1" applyFill="1"/>
    <xf numFmtId="0" fontId="2" fillId="3" borderId="0" xfId="0" applyFont="1" applyFill="1"/>
    <xf numFmtId="0" fontId="2" fillId="0" borderId="0" xfId="0" applyFont="1"/>
    <xf numFmtId="0" fontId="1" fillId="0" borderId="0" xfId="0" applyFont="1"/>
    <xf numFmtId="49" fontId="1" fillId="0" borderId="0" xfId="0" applyNumberFormat="1" applyFont="1"/>
    <xf numFmtId="0" fontId="2" fillId="0" borderId="1" xfId="0" applyFont="1" applyBorder="1" applyAlignment="1">
      <alignment horizontal="center"/>
    </xf>
    <xf numFmtId="0" fontId="4" fillId="2" borderId="0" xfId="0" applyFont="1" applyFill="1"/>
    <xf numFmtId="0" fontId="4" fillId="0" borderId="0" xfId="0" applyFont="1"/>
    <xf numFmtId="0" fontId="2" fillId="4" borderId="0" xfId="0" applyFont="1" applyFill="1"/>
    <xf numFmtId="0" fontId="1" fillId="4" borderId="0" xfId="0" applyFont="1" applyFill="1"/>
    <xf numFmtId="49" fontId="1" fillId="4" borderId="0" xfId="0" applyNumberFormat="1" applyFont="1" applyFill="1"/>
    <xf numFmtId="0" fontId="4" fillId="4" borderId="0" xfId="0" applyFont="1" applyFill="1"/>
    <xf numFmtId="0" fontId="3" fillId="2" borderId="15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16" xfId="0" applyFont="1" applyFill="1" applyBorder="1" applyAlignment="1">
      <alignment vertical="center" wrapText="1"/>
    </xf>
    <xf numFmtId="0" fontId="3" fillId="2" borderId="18" xfId="0" applyFont="1" applyFill="1" applyBorder="1" applyAlignment="1">
      <alignment vertical="center" wrapText="1"/>
    </xf>
    <xf numFmtId="0" fontId="0" fillId="0" borderId="7" xfId="0" applyBorder="1" applyAlignment="1" applyProtection="1">
      <alignment vertical="center"/>
      <protection locked="0"/>
    </xf>
    <xf numFmtId="0" fontId="4" fillId="0" borderId="14" xfId="0" applyFont="1" applyBorder="1" applyProtection="1">
      <protection locked="0"/>
    </xf>
    <xf numFmtId="0" fontId="3" fillId="2" borderId="17" xfId="0" applyFont="1" applyFill="1" applyBorder="1" applyAlignment="1">
      <alignment vertical="center" wrapText="1"/>
    </xf>
    <xf numFmtId="0" fontId="3" fillId="2" borderId="19" xfId="0" applyFont="1" applyFill="1" applyBorder="1" applyAlignment="1">
      <alignment vertical="center" wrapText="1"/>
    </xf>
    <xf numFmtId="0" fontId="3" fillId="2" borderId="28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36" xfId="0" applyFont="1" applyBorder="1" applyProtection="1">
      <protection locked="0"/>
    </xf>
    <xf numFmtId="0" fontId="1" fillId="0" borderId="37" xfId="0" applyFont="1" applyBorder="1" applyProtection="1">
      <protection locked="0"/>
    </xf>
    <xf numFmtId="0" fontId="9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4" borderId="1" xfId="0" applyFont="1" applyFill="1" applyBorder="1"/>
    <xf numFmtId="0" fontId="2" fillId="5" borderId="0" xfId="0" applyFont="1" applyFill="1"/>
    <xf numFmtId="0" fontId="14" fillId="0" borderId="41" xfId="0" applyFont="1" applyBorder="1" applyAlignment="1">
      <alignment vertical="top" wrapText="1"/>
    </xf>
    <xf numFmtId="0" fontId="14" fillId="0" borderId="32" xfId="0" applyFont="1" applyBorder="1" applyAlignment="1">
      <alignment vertical="top" wrapText="1"/>
    </xf>
    <xf numFmtId="0" fontId="14" fillId="0" borderId="4" xfId="0" applyFont="1" applyBorder="1" applyAlignment="1">
      <alignment vertical="top" wrapText="1"/>
    </xf>
    <xf numFmtId="0" fontId="14" fillId="0" borderId="42" xfId="0" applyFont="1" applyBorder="1" applyAlignment="1">
      <alignment vertical="top" wrapText="1"/>
    </xf>
    <xf numFmtId="0" fontId="14" fillId="0" borderId="0" xfId="0" applyFont="1" applyBorder="1" applyAlignment="1">
      <alignment vertical="top" wrapText="1"/>
    </xf>
    <xf numFmtId="0" fontId="14" fillId="0" borderId="12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2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14" fontId="2" fillId="6" borderId="1" xfId="0" applyNumberFormat="1" applyFont="1" applyFill="1" applyBorder="1" applyAlignment="1">
      <alignment horizontal="center" vertical="center"/>
    </xf>
    <xf numFmtId="14" fontId="1" fillId="6" borderId="1" xfId="0" applyNumberFormat="1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horizontal="center" vertical="center"/>
    </xf>
    <xf numFmtId="0" fontId="6" fillId="0" borderId="13" xfId="0" applyFont="1" applyBorder="1" applyAlignment="1" applyProtection="1">
      <alignment horizontal="center"/>
      <protection locked="0"/>
    </xf>
    <xf numFmtId="0" fontId="16" fillId="0" borderId="1" xfId="0" applyFont="1" applyBorder="1" applyAlignment="1">
      <alignment horizontal="left" wrapText="1"/>
    </xf>
    <xf numFmtId="0" fontId="16" fillId="7" borderId="1" xfId="0" applyFont="1" applyFill="1" applyBorder="1" applyAlignment="1">
      <alignment horizontal="left" wrapText="1"/>
    </xf>
    <xf numFmtId="0" fontId="16" fillId="6" borderId="1" xfId="0" applyFont="1" applyFill="1" applyBorder="1" applyAlignment="1">
      <alignment horizontal="left" wrapText="1"/>
    </xf>
    <xf numFmtId="0" fontId="2" fillId="6" borderId="11" xfId="0" applyFont="1" applyFill="1" applyBorder="1" applyAlignment="1" applyProtection="1">
      <alignment horizontal="left" wrapText="1"/>
      <protection locked="0"/>
    </xf>
    <xf numFmtId="0" fontId="2" fillId="6" borderId="14" xfId="0" applyFont="1" applyFill="1" applyBorder="1" applyAlignment="1" applyProtection="1">
      <alignment horizontal="left" wrapText="1"/>
      <protection locked="0"/>
    </xf>
    <xf numFmtId="0" fontId="2" fillId="7" borderId="14" xfId="0" applyFont="1" applyFill="1" applyBorder="1" applyAlignment="1" applyProtection="1">
      <alignment horizontal="left" wrapText="1"/>
      <protection locked="0"/>
    </xf>
    <xf numFmtId="0" fontId="14" fillId="7" borderId="41" xfId="0" applyFont="1" applyFill="1" applyBorder="1" applyAlignment="1">
      <alignment vertical="top" wrapText="1"/>
    </xf>
    <xf numFmtId="0" fontId="14" fillId="7" borderId="32" xfId="0" applyFont="1" applyFill="1" applyBorder="1" applyAlignment="1">
      <alignment vertical="top" wrapText="1"/>
    </xf>
    <xf numFmtId="0" fontId="14" fillId="7" borderId="4" xfId="0" applyFont="1" applyFill="1" applyBorder="1" applyAlignment="1">
      <alignment vertical="top" wrapText="1"/>
    </xf>
    <xf numFmtId="0" fontId="1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14" fillId="7" borderId="1" xfId="0" applyFont="1" applyFill="1" applyBorder="1" applyAlignment="1">
      <alignment vertical="top" wrapText="1"/>
    </xf>
    <xf numFmtId="0" fontId="15" fillId="7" borderId="1" xfId="0" applyFont="1" applyFill="1" applyBorder="1" applyAlignment="1">
      <alignment horizontal="center" vertical="center"/>
    </xf>
    <xf numFmtId="0" fontId="14" fillId="7" borderId="40" xfId="0" applyFont="1" applyFill="1" applyBorder="1" applyAlignment="1">
      <alignment horizontal="left" wrapText="1"/>
    </xf>
    <xf numFmtId="0" fontId="6" fillId="0" borderId="43" xfId="0" applyFont="1" applyBorder="1" applyAlignment="1" applyProtection="1">
      <alignment horizontal="center"/>
      <protection locked="0"/>
    </xf>
    <xf numFmtId="0" fontId="2" fillId="0" borderId="31" xfId="0" applyFont="1" applyBorder="1" applyAlignment="1" applyProtection="1">
      <alignment horizontal="left" wrapText="1"/>
      <protection locked="0"/>
    </xf>
    <xf numFmtId="0" fontId="1" fillId="6" borderId="6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2" fillId="6" borderId="47" xfId="0" applyFont="1" applyFill="1" applyBorder="1" applyAlignment="1">
      <alignment horizontal="center" vertical="center"/>
    </xf>
    <xf numFmtId="0" fontId="2" fillId="0" borderId="47" xfId="0" applyFont="1" applyFill="1" applyBorder="1" applyAlignment="1">
      <alignment horizontal="center" vertical="center"/>
    </xf>
    <xf numFmtId="49" fontId="1" fillId="6" borderId="14" xfId="0" applyNumberFormat="1" applyFont="1" applyFill="1" applyBorder="1" applyAlignment="1" applyProtection="1">
      <alignment horizontal="center" vertical="center"/>
      <protection locked="0"/>
    </xf>
    <xf numFmtId="49" fontId="1" fillId="6" borderId="3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2" fillId="0" borderId="25" xfId="0" applyFont="1" applyBorder="1" applyAlignment="1">
      <alignment horizontal="left" vertical="center" wrapText="1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7" fillId="2" borderId="27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 applyProtection="1">
      <alignment horizontal="left"/>
      <protection locked="0"/>
    </xf>
    <xf numFmtId="0" fontId="4" fillId="2" borderId="5" xfId="0" applyFont="1" applyFill="1" applyBorder="1" applyAlignment="1" applyProtection="1">
      <alignment horizontal="left"/>
      <protection locked="0"/>
    </xf>
    <xf numFmtId="0" fontId="7" fillId="2" borderId="36" xfId="0" applyFont="1" applyFill="1" applyBorder="1" applyAlignment="1" applyProtection="1">
      <alignment horizontal="left"/>
      <protection locked="0"/>
    </xf>
    <xf numFmtId="0" fontId="7" fillId="2" borderId="37" xfId="0" applyFont="1" applyFill="1" applyBorder="1" applyAlignment="1" applyProtection="1">
      <alignment horizontal="left"/>
      <protection locked="0"/>
    </xf>
    <xf numFmtId="0" fontId="7" fillId="2" borderId="38" xfId="0" applyFont="1" applyFill="1" applyBorder="1" applyAlignment="1" applyProtection="1">
      <alignment horizontal="left"/>
      <protection locked="0"/>
    </xf>
    <xf numFmtId="1" fontId="1" fillId="0" borderId="36" xfId="0" applyNumberFormat="1" applyFont="1" applyBorder="1" applyAlignment="1">
      <alignment horizontal="center"/>
    </xf>
    <xf numFmtId="1" fontId="1" fillId="0" borderId="37" xfId="0" applyNumberFormat="1" applyFont="1" applyBorder="1" applyAlignment="1">
      <alignment horizontal="center"/>
    </xf>
    <xf numFmtId="1" fontId="1" fillId="0" borderId="38" xfId="0" applyNumberFormat="1" applyFont="1" applyBorder="1" applyAlignment="1">
      <alignment horizontal="center"/>
    </xf>
    <xf numFmtId="0" fontId="1" fillId="2" borderId="36" xfId="0" applyFont="1" applyFill="1" applyBorder="1" applyAlignment="1" applyProtection="1">
      <alignment horizontal="center"/>
      <protection locked="0"/>
    </xf>
    <xf numFmtId="0" fontId="1" fillId="2" borderId="37" xfId="0" applyFont="1" applyFill="1" applyBorder="1" applyAlignment="1" applyProtection="1">
      <alignment horizontal="center"/>
      <protection locked="0"/>
    </xf>
    <xf numFmtId="0" fontId="1" fillId="2" borderId="38" xfId="0" applyFont="1" applyFill="1" applyBorder="1" applyAlignment="1" applyProtection="1">
      <alignment horizontal="center"/>
      <protection locked="0"/>
    </xf>
    <xf numFmtId="0" fontId="4" fillId="2" borderId="36" xfId="0" applyFont="1" applyFill="1" applyBorder="1" applyAlignment="1" applyProtection="1">
      <alignment horizontal="center"/>
      <protection locked="0"/>
    </xf>
    <xf numFmtId="0" fontId="4" fillId="2" borderId="37" xfId="0" applyFont="1" applyFill="1" applyBorder="1" applyAlignment="1" applyProtection="1">
      <alignment horizontal="center"/>
      <protection locked="0"/>
    </xf>
    <xf numFmtId="0" fontId="4" fillId="2" borderId="39" xfId="0" applyFont="1" applyFill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4" fontId="4" fillId="0" borderId="7" xfId="0" applyNumberFormat="1" applyFont="1" applyBorder="1" applyAlignment="1" applyProtection="1">
      <alignment horizontal="center" vertical="center"/>
      <protection locked="0"/>
    </xf>
    <xf numFmtId="14" fontId="4" fillId="0" borderId="10" xfId="0" applyNumberFormat="1" applyFont="1" applyBorder="1" applyAlignment="1" applyProtection="1">
      <alignment horizontal="center" vertical="center"/>
      <protection locked="0"/>
    </xf>
    <xf numFmtId="0" fontId="4" fillId="0" borderId="21" xfId="0" applyFont="1" applyBorder="1" applyAlignment="1" applyProtection="1">
      <alignment horizontal="left"/>
      <protection locked="0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3" xfId="0" applyFont="1" applyBorder="1" applyAlignment="1" applyProtection="1">
      <alignment horizontal="left"/>
      <protection locked="0"/>
    </xf>
    <xf numFmtId="0" fontId="4" fillId="5" borderId="14" xfId="0" applyFont="1" applyFill="1" applyBorder="1" applyAlignment="1" applyProtection="1">
      <alignment horizontal="center"/>
      <protection locked="0"/>
    </xf>
    <xf numFmtId="0" fontId="4" fillId="5" borderId="3" xfId="0" applyFont="1" applyFill="1" applyBorder="1" applyAlignment="1" applyProtection="1">
      <alignment horizontal="center"/>
      <protection locked="0"/>
    </xf>
    <xf numFmtId="0" fontId="4" fillId="6" borderId="7" xfId="0" applyFont="1" applyFill="1" applyBorder="1" applyAlignment="1" applyProtection="1">
      <alignment horizontal="center"/>
      <protection locked="0"/>
    </xf>
    <xf numFmtId="0" fontId="4" fillId="6" borderId="3" xfId="0" applyFont="1" applyFill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49" fontId="1" fillId="6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21" xfId="0" applyFont="1" applyBorder="1" applyAlignment="1" applyProtection="1">
      <alignment horizontal="left" vertical="top"/>
      <protection locked="0"/>
    </xf>
    <xf numFmtId="0" fontId="4" fillId="0" borderId="7" xfId="0" applyFont="1" applyBorder="1" applyAlignment="1" applyProtection="1">
      <alignment horizontal="left" vertical="top"/>
      <protection locked="0"/>
    </xf>
    <xf numFmtId="14" fontId="4" fillId="0" borderId="14" xfId="0" applyNumberFormat="1" applyFont="1" applyBorder="1" applyAlignment="1" applyProtection="1">
      <alignment horizontal="center" vertical="center"/>
      <protection locked="0"/>
    </xf>
    <xf numFmtId="49" fontId="1" fillId="8" borderId="14" xfId="0" applyNumberFormat="1" applyFont="1" applyFill="1" applyBorder="1" applyAlignment="1" applyProtection="1">
      <alignment horizontal="center" vertical="center"/>
      <protection locked="0"/>
    </xf>
    <xf numFmtId="49" fontId="1" fillId="8" borderId="3" xfId="0" applyNumberFormat="1" applyFont="1" applyFill="1" applyBorder="1" applyAlignment="1" applyProtection="1">
      <alignment horizontal="center" vertical="center"/>
      <protection locked="0"/>
    </xf>
    <xf numFmtId="0" fontId="4" fillId="2" borderId="13" xfId="0" applyFont="1" applyFill="1" applyBorder="1" applyAlignment="1">
      <alignment horizontal="center" vertical="center"/>
    </xf>
    <xf numFmtId="0" fontId="4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4" xfId="0" applyFont="1" applyBorder="1" applyAlignment="1" applyProtection="1">
      <alignment horizontal="center" vertical="top"/>
      <protection locked="0"/>
    </xf>
    <xf numFmtId="0" fontId="4" fillId="0" borderId="7" xfId="0" applyFont="1" applyBorder="1" applyAlignment="1" applyProtection="1">
      <alignment horizontal="center" vertical="top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1" fillId="0" borderId="35" xfId="0" applyNumberFormat="1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center"/>
    </xf>
    <xf numFmtId="0" fontId="11" fillId="0" borderId="35" xfId="0" applyFont="1" applyBorder="1" applyAlignment="1">
      <alignment horizontal="center"/>
    </xf>
    <xf numFmtId="0" fontId="14" fillId="0" borderId="14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49" fontId="1" fillId="0" borderId="14" xfId="0" applyNumberFormat="1" applyFont="1" applyBorder="1" applyAlignment="1" applyProtection="1">
      <alignment horizontal="center" vertical="center"/>
      <protection locked="0"/>
    </xf>
    <xf numFmtId="49" fontId="1" fillId="0" borderId="3" xfId="0" applyNumberFormat="1" applyFont="1" applyBorder="1" applyAlignment="1" applyProtection="1">
      <alignment horizontal="center" vertical="center"/>
      <protection locked="0"/>
    </xf>
    <xf numFmtId="0" fontId="14" fillId="0" borderId="1" xfId="0" applyFont="1" applyBorder="1" applyAlignment="1">
      <alignment horizontal="center" vertical="top" wrapText="1"/>
    </xf>
    <xf numFmtId="0" fontId="14" fillId="7" borderId="14" xfId="0" applyFont="1" applyFill="1" applyBorder="1" applyAlignment="1">
      <alignment horizontal="center" vertical="top" wrapText="1"/>
    </xf>
    <xf numFmtId="0" fontId="14" fillId="7" borderId="7" xfId="0" applyFont="1" applyFill="1" applyBorder="1" applyAlignment="1">
      <alignment horizontal="center" vertical="top" wrapText="1"/>
    </xf>
    <xf numFmtId="0" fontId="14" fillId="7" borderId="3" xfId="0" applyFont="1" applyFill="1" applyBorder="1" applyAlignment="1">
      <alignment horizontal="center" vertical="top" wrapText="1"/>
    </xf>
    <xf numFmtId="0" fontId="14" fillId="7" borderId="1" xfId="0" applyFont="1" applyFill="1" applyBorder="1" applyAlignment="1">
      <alignment horizontal="center" vertical="top" wrapText="1"/>
    </xf>
    <xf numFmtId="0" fontId="12" fillId="0" borderId="45" xfId="0" applyFont="1" applyBorder="1" applyAlignment="1" applyProtection="1">
      <alignment horizontal="center" vertical="center"/>
      <protection locked="0"/>
    </xf>
    <xf numFmtId="0" fontId="12" fillId="0" borderId="46" xfId="0" applyFont="1" applyBorder="1" applyAlignment="1" applyProtection="1">
      <alignment horizontal="center" vertical="center"/>
      <protection locked="0"/>
    </xf>
    <xf numFmtId="0" fontId="5" fillId="2" borderId="20" xfId="0" applyFont="1" applyFill="1" applyBorder="1" applyAlignment="1">
      <alignment horizontal="left"/>
    </xf>
    <xf numFmtId="0" fontId="5" fillId="2" borderId="8" xfId="0" applyFont="1" applyFill="1" applyBorder="1" applyAlignment="1">
      <alignment horizontal="left"/>
    </xf>
    <xf numFmtId="0" fontId="5" fillId="2" borderId="44" xfId="0" applyFont="1" applyFill="1" applyBorder="1" applyAlignment="1">
      <alignment horizontal="left"/>
    </xf>
    <xf numFmtId="0" fontId="5" fillId="2" borderId="22" xfId="0" applyFont="1" applyFill="1" applyBorder="1" applyAlignment="1">
      <alignment horizontal="left"/>
    </xf>
    <xf numFmtId="0" fontId="5" fillId="2" borderId="23" xfId="0" applyFont="1" applyFill="1" applyBorder="1" applyAlignment="1">
      <alignment horizontal="left"/>
    </xf>
    <xf numFmtId="0" fontId="5" fillId="2" borderId="24" xfId="0" applyFont="1" applyFill="1" applyBorder="1" applyAlignment="1">
      <alignment horizontal="left"/>
    </xf>
    <xf numFmtId="0" fontId="2" fillId="0" borderId="47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367392</xdr:colOff>
      <xdr:row>0</xdr:row>
      <xdr:rowOff>68037</xdr:rowOff>
    </xdr:from>
    <xdr:to>
      <xdr:col>2</xdr:col>
      <xdr:colOff>561974</xdr:colOff>
      <xdr:row>6</xdr:row>
      <xdr:rowOff>1729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3F5D7CF3-8535-4D6C-8B77-C9D27A4F99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43617" y="68037"/>
          <a:ext cx="842282" cy="9052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G104"/>
  <sheetViews>
    <sheetView tabSelected="1" topLeftCell="A20" zoomScale="55" zoomScaleNormal="55" workbookViewId="0">
      <selection activeCell="BJ36" sqref="BJ36"/>
    </sheetView>
  </sheetViews>
  <sheetFormatPr baseColWidth="10" defaultColWidth="8.453125" defaultRowHeight="12.5" x14ac:dyDescent="0.25"/>
  <cols>
    <col min="1" max="1" width="4.1796875" style="3" customWidth="1"/>
    <col min="2" max="2" width="6.7265625" style="3" customWidth="1"/>
    <col min="3" max="3" width="48" style="3" customWidth="1"/>
    <col min="4" max="4" width="27.453125" style="3" hidden="1" customWidth="1"/>
    <col min="5" max="5" width="2.1796875" style="3" hidden="1" customWidth="1"/>
    <col min="6" max="6" width="1.7265625" style="3" hidden="1" customWidth="1"/>
    <col min="7" max="10" width="2.1796875" style="3" hidden="1" customWidth="1"/>
    <col min="11" max="11" width="0.81640625" style="3" hidden="1" customWidth="1"/>
    <col min="12" max="13" width="2.1796875" style="3" hidden="1" customWidth="1"/>
    <col min="14" max="14" width="8.453125" style="3" hidden="1" customWidth="1"/>
    <col min="15" max="15" width="0.1796875" style="3" customWidth="1"/>
    <col min="16" max="22" width="3.26953125" style="3" customWidth="1"/>
    <col min="23" max="56" width="3.1796875" style="3" customWidth="1"/>
    <col min="57" max="57" width="3.26953125" style="3" customWidth="1"/>
    <col min="58" max="77" width="3.1796875" style="3" customWidth="1"/>
    <col min="78" max="82" width="2.1796875" style="3" customWidth="1"/>
    <col min="83" max="83" width="6.26953125" style="3" customWidth="1"/>
    <col min="84" max="89" width="8.453125" style="11" customWidth="1"/>
    <col min="90" max="90" width="10.7265625" style="11" customWidth="1"/>
    <col min="91" max="91" width="112" style="11" customWidth="1"/>
    <col min="92" max="92" width="14.54296875" style="11" customWidth="1"/>
    <col min="93" max="93" width="19" style="11" customWidth="1"/>
    <col min="94" max="136" width="8.453125" style="11" customWidth="1"/>
    <col min="137" max="241" width="8.453125" style="5" customWidth="1"/>
    <col min="242" max="16384" width="8.453125" style="3"/>
  </cols>
  <sheetData>
    <row r="1" spans="2:241" ht="12.75" customHeight="1" x14ac:dyDescent="0.25">
      <c r="B1" s="15"/>
      <c r="C1" s="17"/>
      <c r="D1" s="17"/>
      <c r="E1" s="17"/>
      <c r="F1" s="17"/>
      <c r="G1" s="17"/>
      <c r="H1" s="17"/>
      <c r="I1" s="21"/>
      <c r="J1" s="74" t="s">
        <v>0</v>
      </c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6"/>
      <c r="BP1" s="81" t="s">
        <v>1</v>
      </c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3"/>
    </row>
    <row r="2" spans="2:241" ht="12.75" customHeight="1" x14ac:dyDescent="0.25">
      <c r="B2" s="18"/>
      <c r="C2" s="16"/>
      <c r="D2" s="16"/>
      <c r="E2" s="16"/>
      <c r="F2" s="16"/>
      <c r="G2" s="16"/>
      <c r="H2" s="16"/>
      <c r="I2" s="22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8"/>
      <c r="BP2" s="84"/>
      <c r="BQ2" s="85"/>
      <c r="BR2" s="85"/>
      <c r="BS2" s="85"/>
      <c r="BT2" s="85"/>
      <c r="BU2" s="85"/>
      <c r="BV2" s="85"/>
      <c r="BW2" s="85"/>
      <c r="BX2" s="85"/>
      <c r="BY2" s="85"/>
      <c r="BZ2" s="85"/>
      <c r="CA2" s="85"/>
      <c r="CB2" s="85"/>
      <c r="CC2" s="85"/>
      <c r="CD2" s="85"/>
      <c r="CE2" s="86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</row>
    <row r="3" spans="2:241" ht="12.75" customHeight="1" x14ac:dyDescent="0.25">
      <c r="B3" s="18"/>
      <c r="C3" s="16"/>
      <c r="D3" s="16"/>
      <c r="E3" s="16"/>
      <c r="F3" s="16"/>
      <c r="G3" s="16"/>
      <c r="H3" s="16"/>
      <c r="I3" s="22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8"/>
      <c r="BP3" s="84"/>
      <c r="BQ3" s="85"/>
      <c r="BR3" s="85"/>
      <c r="BS3" s="85"/>
      <c r="BT3" s="85"/>
      <c r="BU3" s="85"/>
      <c r="BV3" s="85"/>
      <c r="BW3" s="85"/>
      <c r="BX3" s="85"/>
      <c r="BY3" s="85"/>
      <c r="BZ3" s="85"/>
      <c r="CA3" s="85"/>
      <c r="CB3" s="85"/>
      <c r="CC3" s="85"/>
      <c r="CD3" s="85"/>
      <c r="CE3" s="86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</row>
    <row r="4" spans="2:241" ht="12.75" customHeight="1" x14ac:dyDescent="0.25">
      <c r="B4" s="18"/>
      <c r="C4" s="16"/>
      <c r="D4" s="16"/>
      <c r="E4" s="16"/>
      <c r="F4" s="16"/>
      <c r="G4" s="16"/>
      <c r="H4" s="16"/>
      <c r="I4" s="22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8"/>
      <c r="BP4" s="84"/>
      <c r="BQ4" s="85"/>
      <c r="BR4" s="85"/>
      <c r="BS4" s="85"/>
      <c r="BT4" s="85"/>
      <c r="BU4" s="85"/>
      <c r="BV4" s="85"/>
      <c r="BW4" s="85"/>
      <c r="BX4" s="85"/>
      <c r="BY4" s="85"/>
      <c r="BZ4" s="85"/>
      <c r="CA4" s="85"/>
      <c r="CB4" s="85"/>
      <c r="CC4" s="85"/>
      <c r="CD4" s="85"/>
      <c r="CE4" s="86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</row>
    <row r="5" spans="2:241" ht="12.75" customHeight="1" x14ac:dyDescent="0.25">
      <c r="B5" s="18"/>
      <c r="C5" s="16"/>
      <c r="D5" s="16"/>
      <c r="E5" s="16"/>
      <c r="F5" s="16"/>
      <c r="G5" s="16"/>
      <c r="H5" s="16"/>
      <c r="I5" s="22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8"/>
      <c r="BP5" s="84"/>
      <c r="BQ5" s="85"/>
      <c r="BR5" s="85"/>
      <c r="BS5" s="85"/>
      <c r="BT5" s="85"/>
      <c r="BU5" s="85"/>
      <c r="BV5" s="85"/>
      <c r="BW5" s="85"/>
      <c r="BX5" s="85"/>
      <c r="BY5" s="85"/>
      <c r="BZ5" s="85"/>
      <c r="CA5" s="85"/>
      <c r="CB5" s="85"/>
      <c r="CC5" s="85"/>
      <c r="CD5" s="85"/>
      <c r="CE5" s="86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</row>
    <row r="6" spans="2:241" ht="17.25" customHeight="1" thickBot="1" x14ac:dyDescent="0.3">
      <c r="B6" s="90"/>
      <c r="C6" s="91"/>
      <c r="D6" s="91"/>
      <c r="E6" s="91"/>
      <c r="F6" s="91"/>
      <c r="G6" s="91"/>
      <c r="H6" s="91"/>
      <c r="I6" s="23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  <c r="BM6" s="79"/>
      <c r="BN6" s="79"/>
      <c r="BO6" s="80"/>
      <c r="BP6" s="87"/>
      <c r="BQ6" s="88"/>
      <c r="BR6" s="88"/>
      <c r="BS6" s="88"/>
      <c r="BT6" s="88"/>
      <c r="BU6" s="88"/>
      <c r="BV6" s="88"/>
      <c r="BW6" s="88"/>
      <c r="BX6" s="88"/>
      <c r="BY6" s="88"/>
      <c r="BZ6" s="88"/>
      <c r="CA6" s="88"/>
      <c r="CB6" s="88"/>
      <c r="CC6" s="88"/>
      <c r="CD6" s="88"/>
      <c r="CE6" s="89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</row>
    <row r="7" spans="2:241" ht="15.5" x14ac:dyDescent="0.35">
      <c r="B7" s="92" t="s">
        <v>2</v>
      </c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4" t="s">
        <v>79</v>
      </c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5"/>
      <c r="AL7" s="95"/>
      <c r="AM7" s="95"/>
      <c r="AN7" s="95"/>
      <c r="AO7" s="95"/>
      <c r="AP7" s="95"/>
      <c r="AQ7" s="95"/>
      <c r="AR7" s="96"/>
      <c r="AS7" s="27" t="s">
        <v>3</v>
      </c>
      <c r="AT7" s="28"/>
      <c r="AU7" s="28"/>
      <c r="AV7" s="97">
        <v>222301</v>
      </c>
      <c r="AW7" s="98"/>
      <c r="AX7" s="98"/>
      <c r="AY7" s="98"/>
      <c r="AZ7" s="98"/>
      <c r="BA7" s="98"/>
      <c r="BB7" s="98"/>
      <c r="BC7" s="98"/>
      <c r="BD7" s="99"/>
      <c r="BE7" s="100" t="s">
        <v>4</v>
      </c>
      <c r="BF7" s="101"/>
      <c r="BG7" s="101"/>
      <c r="BH7" s="101"/>
      <c r="BI7" s="101"/>
      <c r="BJ7" s="101"/>
      <c r="BK7" s="101"/>
      <c r="BL7" s="101"/>
      <c r="BM7" s="101"/>
      <c r="BN7" s="101"/>
      <c r="BO7" s="102"/>
      <c r="BP7" s="103">
        <v>3465201</v>
      </c>
      <c r="BQ7" s="104"/>
      <c r="BR7" s="104"/>
      <c r="BS7" s="104"/>
      <c r="BT7" s="104"/>
      <c r="BU7" s="104"/>
      <c r="BV7" s="104"/>
      <c r="BW7" s="104"/>
      <c r="BX7" s="104"/>
      <c r="BY7" s="104"/>
      <c r="BZ7" s="104"/>
      <c r="CA7" s="104"/>
      <c r="CB7" s="104"/>
      <c r="CC7" s="104"/>
      <c r="CD7" s="104"/>
      <c r="CE7" s="10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</row>
    <row r="8" spans="2:241" ht="15.5" x14ac:dyDescent="0.35">
      <c r="B8" s="109" t="s">
        <v>110</v>
      </c>
      <c r="C8" s="110"/>
      <c r="D8" s="110"/>
      <c r="E8" s="110"/>
      <c r="F8" s="110"/>
      <c r="G8" s="110" t="s">
        <v>5</v>
      </c>
      <c r="H8" s="110"/>
      <c r="I8" s="110"/>
      <c r="J8" s="110"/>
      <c r="K8" s="111"/>
      <c r="L8" s="112"/>
      <c r="M8" s="113"/>
      <c r="N8" s="36"/>
      <c r="O8" s="114"/>
      <c r="P8" s="115"/>
      <c r="Q8" s="20" t="s">
        <v>6</v>
      </c>
      <c r="R8" s="19"/>
      <c r="S8" s="19"/>
      <c r="T8" s="19"/>
      <c r="U8" s="19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116"/>
      <c r="AI8" s="116"/>
      <c r="AJ8" s="116"/>
      <c r="AK8" s="116"/>
      <c r="AL8" s="116"/>
      <c r="AM8" s="116"/>
      <c r="AN8" s="116"/>
      <c r="AO8" s="116"/>
      <c r="AP8" s="116"/>
      <c r="AQ8" s="116"/>
      <c r="AR8" s="116"/>
      <c r="AS8" s="116"/>
      <c r="AT8" s="116"/>
      <c r="AU8" s="116"/>
      <c r="AV8" s="116"/>
      <c r="AW8" s="116"/>
      <c r="AX8" s="116"/>
      <c r="AY8" s="116"/>
      <c r="AZ8" s="116"/>
      <c r="BA8" s="116"/>
      <c r="BB8" s="116"/>
      <c r="BC8" s="116"/>
      <c r="BD8" s="116"/>
      <c r="BE8" s="116"/>
      <c r="BF8" s="116"/>
      <c r="BG8" s="116"/>
      <c r="BH8" s="116"/>
      <c r="BI8" s="116"/>
      <c r="BJ8" s="116"/>
      <c r="BK8" s="116"/>
      <c r="BL8" s="116"/>
      <c r="BM8" s="116"/>
      <c r="BN8" s="116"/>
      <c r="BO8" s="116"/>
      <c r="BP8" s="116"/>
      <c r="BQ8" s="116"/>
      <c r="BR8" s="116"/>
      <c r="BS8" s="116"/>
      <c r="BT8" s="116"/>
      <c r="BU8" s="116"/>
      <c r="BV8" s="116"/>
      <c r="BW8" s="116"/>
      <c r="BX8" s="116"/>
      <c r="BY8" s="116"/>
      <c r="BZ8" s="116"/>
      <c r="CA8" s="116"/>
      <c r="CB8" s="116"/>
      <c r="CC8" s="116"/>
      <c r="CD8" s="116"/>
      <c r="CE8" s="117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</row>
    <row r="9" spans="2:241" s="5" customFormat="1" ht="36" customHeight="1" x14ac:dyDescent="0.25">
      <c r="B9" s="119" t="s">
        <v>109</v>
      </c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0"/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20"/>
      <c r="AO9" s="120"/>
      <c r="AP9" s="120"/>
      <c r="AQ9" s="120"/>
      <c r="AR9" s="120"/>
      <c r="AS9" s="106" t="s">
        <v>7</v>
      </c>
      <c r="AT9" s="106"/>
      <c r="AU9" s="106"/>
      <c r="AV9" s="106"/>
      <c r="AW9" s="106"/>
      <c r="AX9" s="106"/>
      <c r="AY9" s="106"/>
      <c r="AZ9" s="106"/>
      <c r="BA9" s="106"/>
      <c r="BB9" s="121">
        <v>46213</v>
      </c>
      <c r="BC9" s="107"/>
      <c r="BD9" s="107"/>
      <c r="BE9" s="107"/>
      <c r="BF9" s="107"/>
      <c r="BG9" s="107"/>
      <c r="BH9" s="107"/>
      <c r="BI9" s="107"/>
      <c r="BJ9" s="107"/>
      <c r="BK9" s="107"/>
      <c r="BL9" s="107"/>
      <c r="BM9" s="106" t="s">
        <v>8</v>
      </c>
      <c r="BN9" s="106"/>
      <c r="BO9" s="106"/>
      <c r="BP9" s="106"/>
      <c r="BQ9" s="107">
        <v>46290</v>
      </c>
      <c r="BR9" s="107"/>
      <c r="BS9" s="107"/>
      <c r="BT9" s="107"/>
      <c r="BU9" s="107"/>
      <c r="BV9" s="107"/>
      <c r="BW9" s="107"/>
      <c r="BX9" s="107"/>
      <c r="BY9" s="107"/>
      <c r="BZ9" s="107"/>
      <c r="CA9" s="107"/>
      <c r="CB9" s="107"/>
      <c r="CC9" s="107"/>
      <c r="CD9" s="107"/>
      <c r="CE9" s="108"/>
    </row>
    <row r="10" spans="2:241" s="5" customFormat="1" ht="18" customHeight="1" x14ac:dyDescent="0.25">
      <c r="B10" s="124" t="s">
        <v>9</v>
      </c>
      <c r="C10" s="125" t="s">
        <v>10</v>
      </c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7"/>
      <c r="P10" s="134" t="s">
        <v>112</v>
      </c>
      <c r="Q10" s="135"/>
      <c r="R10" s="135"/>
      <c r="S10" s="135"/>
      <c r="T10" s="135"/>
      <c r="U10" s="135"/>
      <c r="V10" s="135"/>
      <c r="W10" s="135"/>
      <c r="X10" s="135"/>
      <c r="Y10" s="135"/>
      <c r="Z10" s="135"/>
      <c r="AA10" s="135"/>
      <c r="AB10" s="135"/>
      <c r="AC10" s="135"/>
      <c r="AD10" s="135"/>
      <c r="AE10" s="135"/>
      <c r="AF10" s="135"/>
      <c r="AG10" s="135"/>
      <c r="AH10" s="135"/>
      <c r="AI10" s="135"/>
      <c r="AJ10" s="135"/>
      <c r="AK10" s="135"/>
      <c r="AL10" s="135"/>
      <c r="AM10" s="135"/>
      <c r="AN10" s="135"/>
      <c r="AO10" s="135"/>
      <c r="AP10" s="135"/>
      <c r="AQ10" s="135"/>
      <c r="AR10" s="135"/>
      <c r="AS10" s="135"/>
      <c r="AT10" s="135"/>
      <c r="AU10" s="135"/>
      <c r="AV10" s="135"/>
      <c r="AW10" s="135"/>
      <c r="AX10" s="135"/>
      <c r="AY10" s="135"/>
      <c r="AZ10" s="135"/>
      <c r="BA10" s="135"/>
      <c r="BB10" s="135"/>
      <c r="BC10" s="135"/>
      <c r="BD10" s="135"/>
      <c r="BE10" s="135"/>
      <c r="BF10" s="135"/>
      <c r="BG10" s="135"/>
      <c r="BH10" s="135"/>
      <c r="BI10" s="135"/>
      <c r="BJ10" s="135"/>
      <c r="BK10" s="135"/>
      <c r="BL10" s="135"/>
      <c r="BM10" s="135"/>
      <c r="BN10" s="135"/>
      <c r="BO10" s="135"/>
      <c r="BP10" s="135"/>
      <c r="BQ10" s="135"/>
      <c r="BR10" s="135"/>
      <c r="BS10" s="135"/>
      <c r="BT10" s="135"/>
      <c r="BU10" s="135"/>
      <c r="BV10" s="135"/>
      <c r="BW10" s="135"/>
      <c r="BX10" s="135"/>
      <c r="BY10" s="135"/>
      <c r="BZ10" s="136" t="s">
        <v>11</v>
      </c>
      <c r="CA10" s="136"/>
      <c r="CB10" s="136"/>
      <c r="CC10" s="136"/>
      <c r="CD10" s="136"/>
      <c r="CE10" s="137"/>
    </row>
    <row r="11" spans="2:241" s="1" customFormat="1" ht="12.75" customHeight="1" x14ac:dyDescent="0.3">
      <c r="B11" s="124"/>
      <c r="C11" s="128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30"/>
      <c r="P11" s="70" t="s">
        <v>12</v>
      </c>
      <c r="Q11" s="71"/>
      <c r="R11" s="70" t="s">
        <v>13</v>
      </c>
      <c r="S11" s="118"/>
      <c r="T11" s="70" t="s">
        <v>14</v>
      </c>
      <c r="U11" s="118"/>
      <c r="V11" s="70" t="s">
        <v>15</v>
      </c>
      <c r="W11" s="118"/>
      <c r="X11" s="70" t="s">
        <v>16</v>
      </c>
      <c r="Y11" s="118"/>
      <c r="Z11" s="70" t="s">
        <v>17</v>
      </c>
      <c r="AA11" s="118"/>
      <c r="AB11" s="70" t="s">
        <v>18</v>
      </c>
      <c r="AC11" s="118"/>
      <c r="AD11" s="70" t="s">
        <v>19</v>
      </c>
      <c r="AE11" s="118"/>
      <c r="AF11" s="70" t="s">
        <v>20</v>
      </c>
      <c r="AG11" s="118"/>
      <c r="AH11" s="122" t="s">
        <v>21</v>
      </c>
      <c r="AI11" s="123"/>
      <c r="AJ11" s="70" t="s">
        <v>22</v>
      </c>
      <c r="AK11" s="71"/>
      <c r="AL11" s="70" t="s">
        <v>23</v>
      </c>
      <c r="AM11" s="71"/>
      <c r="AN11" s="70" t="s">
        <v>24</v>
      </c>
      <c r="AO11" s="71"/>
      <c r="AP11" s="70" t="s">
        <v>25</v>
      </c>
      <c r="AQ11" s="71"/>
      <c r="AR11" s="70" t="s">
        <v>26</v>
      </c>
      <c r="AS11" s="71"/>
      <c r="AT11" s="70" t="s">
        <v>27</v>
      </c>
      <c r="AU11" s="71"/>
      <c r="AV11" s="122" t="s">
        <v>28</v>
      </c>
      <c r="AW11" s="123"/>
      <c r="AX11" s="70" t="s">
        <v>29</v>
      </c>
      <c r="AY11" s="71"/>
      <c r="AZ11" s="70" t="s">
        <v>30</v>
      </c>
      <c r="BA11" s="71"/>
      <c r="BB11" s="70" t="s">
        <v>31</v>
      </c>
      <c r="BC11" s="71"/>
      <c r="BD11" s="70" t="s">
        <v>32</v>
      </c>
      <c r="BE11" s="71"/>
      <c r="BF11" s="70" t="s">
        <v>33</v>
      </c>
      <c r="BG11" s="71"/>
      <c r="BH11" s="70" t="s">
        <v>34</v>
      </c>
      <c r="BI11" s="71"/>
      <c r="BJ11" s="122" t="s">
        <v>35</v>
      </c>
      <c r="BK11" s="123"/>
      <c r="BL11" s="70" t="s">
        <v>36</v>
      </c>
      <c r="BM11" s="71"/>
      <c r="BN11" s="70" t="s">
        <v>37</v>
      </c>
      <c r="BO11" s="71"/>
      <c r="BP11" s="70" t="s">
        <v>38</v>
      </c>
      <c r="BQ11" s="71"/>
      <c r="BR11" s="70" t="s">
        <v>39</v>
      </c>
      <c r="BS11" s="71"/>
      <c r="BT11" s="70" t="s">
        <v>40</v>
      </c>
      <c r="BU11" s="71"/>
      <c r="BV11" s="70" t="s">
        <v>41</v>
      </c>
      <c r="BW11" s="71"/>
      <c r="BX11" s="122" t="s">
        <v>111</v>
      </c>
      <c r="BY11" s="123"/>
      <c r="BZ11" s="136"/>
      <c r="CA11" s="136"/>
      <c r="CB11" s="136"/>
      <c r="CC11" s="136"/>
      <c r="CD11" s="136"/>
      <c r="CE11" s="137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12"/>
      <c r="EB11" s="12"/>
      <c r="EC11" s="12"/>
      <c r="ED11" s="12"/>
      <c r="EE11" s="12"/>
      <c r="EF11" s="12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</row>
    <row r="12" spans="2:241" s="1" customFormat="1" ht="13" x14ac:dyDescent="0.3">
      <c r="B12" s="124"/>
      <c r="C12" s="131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3"/>
      <c r="P12" s="44" t="s">
        <v>42</v>
      </c>
      <c r="Q12" s="44" t="s">
        <v>43</v>
      </c>
      <c r="R12" s="44" t="s">
        <v>42</v>
      </c>
      <c r="S12" s="44" t="s">
        <v>43</v>
      </c>
      <c r="T12" s="44" t="s">
        <v>42</v>
      </c>
      <c r="U12" s="44" t="s">
        <v>43</v>
      </c>
      <c r="V12" s="44" t="s">
        <v>42</v>
      </c>
      <c r="W12" s="44" t="s">
        <v>43</v>
      </c>
      <c r="X12" s="44" t="s">
        <v>42</v>
      </c>
      <c r="Y12" s="44" t="s">
        <v>43</v>
      </c>
      <c r="Z12" s="44" t="s">
        <v>42</v>
      </c>
      <c r="AA12" s="44" t="s">
        <v>43</v>
      </c>
      <c r="AB12" s="44" t="s">
        <v>42</v>
      </c>
      <c r="AC12" s="44" t="s">
        <v>43</v>
      </c>
      <c r="AD12" s="44" t="s">
        <v>42</v>
      </c>
      <c r="AE12" s="44" t="s">
        <v>43</v>
      </c>
      <c r="AF12" s="44" t="s">
        <v>42</v>
      </c>
      <c r="AG12" s="44" t="s">
        <v>43</v>
      </c>
      <c r="AH12" s="44" t="s">
        <v>42</v>
      </c>
      <c r="AI12" s="44" t="s">
        <v>43</v>
      </c>
      <c r="AJ12" s="44" t="s">
        <v>42</v>
      </c>
      <c r="AK12" s="44" t="s">
        <v>43</v>
      </c>
      <c r="AL12" s="44" t="s">
        <v>42</v>
      </c>
      <c r="AM12" s="44" t="s">
        <v>43</v>
      </c>
      <c r="AN12" s="44" t="s">
        <v>42</v>
      </c>
      <c r="AO12" s="44" t="s">
        <v>43</v>
      </c>
      <c r="AP12" s="44" t="s">
        <v>42</v>
      </c>
      <c r="AQ12" s="44" t="s">
        <v>43</v>
      </c>
      <c r="AR12" s="44" t="s">
        <v>42</v>
      </c>
      <c r="AS12" s="44" t="s">
        <v>43</v>
      </c>
      <c r="AT12" s="44" t="s">
        <v>42</v>
      </c>
      <c r="AU12" s="44" t="s">
        <v>43</v>
      </c>
      <c r="AV12" s="44" t="s">
        <v>42</v>
      </c>
      <c r="AW12" s="44" t="s">
        <v>43</v>
      </c>
      <c r="AX12" s="44" t="s">
        <v>42</v>
      </c>
      <c r="AY12" s="44" t="s">
        <v>43</v>
      </c>
      <c r="AZ12" s="44" t="s">
        <v>42</v>
      </c>
      <c r="BA12" s="44" t="s">
        <v>43</v>
      </c>
      <c r="BB12" s="44" t="s">
        <v>42</v>
      </c>
      <c r="BC12" s="44" t="s">
        <v>43</v>
      </c>
      <c r="BD12" s="44" t="s">
        <v>42</v>
      </c>
      <c r="BE12" s="44" t="s">
        <v>43</v>
      </c>
      <c r="BF12" s="44" t="s">
        <v>42</v>
      </c>
      <c r="BG12" s="44" t="s">
        <v>43</v>
      </c>
      <c r="BH12" s="44" t="s">
        <v>42</v>
      </c>
      <c r="BI12" s="44" t="s">
        <v>43</v>
      </c>
      <c r="BJ12" s="44" t="s">
        <v>42</v>
      </c>
      <c r="BK12" s="44" t="s">
        <v>43</v>
      </c>
      <c r="BL12" s="44" t="s">
        <v>42</v>
      </c>
      <c r="BM12" s="44" t="s">
        <v>43</v>
      </c>
      <c r="BN12" s="44" t="s">
        <v>42</v>
      </c>
      <c r="BO12" s="44" t="s">
        <v>43</v>
      </c>
      <c r="BP12" s="44" t="s">
        <v>42</v>
      </c>
      <c r="BQ12" s="44" t="s">
        <v>43</v>
      </c>
      <c r="BR12" s="44" t="s">
        <v>42</v>
      </c>
      <c r="BS12" s="44" t="s">
        <v>43</v>
      </c>
      <c r="BT12" s="44" t="s">
        <v>42</v>
      </c>
      <c r="BU12" s="44" t="s">
        <v>43</v>
      </c>
      <c r="BV12" s="44" t="s">
        <v>42</v>
      </c>
      <c r="BW12" s="44" t="s">
        <v>43</v>
      </c>
      <c r="BX12" s="44" t="s">
        <v>42</v>
      </c>
      <c r="BY12" s="44" t="s">
        <v>43</v>
      </c>
      <c r="BZ12" s="143" t="s">
        <v>44</v>
      </c>
      <c r="CA12" s="144"/>
      <c r="CB12" s="136" t="s">
        <v>45</v>
      </c>
      <c r="CC12" s="136"/>
      <c r="CD12" s="138" t="s">
        <v>46</v>
      </c>
      <c r="CE12" s="139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</row>
    <row r="13" spans="2:241" s="1" customFormat="1" ht="20" customHeight="1" x14ac:dyDescent="0.35">
      <c r="B13" s="49">
        <v>1</v>
      </c>
      <c r="C13" s="50" t="s">
        <v>80</v>
      </c>
      <c r="D13" s="140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2"/>
      <c r="P13" s="47"/>
      <c r="Q13" s="44"/>
      <c r="R13" s="46"/>
      <c r="S13" s="44"/>
      <c r="T13" s="46"/>
      <c r="U13" s="44"/>
      <c r="V13" s="46"/>
      <c r="W13" s="45"/>
      <c r="X13" s="47"/>
      <c r="Y13" s="48"/>
      <c r="Z13" s="47"/>
      <c r="AA13" s="45"/>
      <c r="AB13" s="47"/>
      <c r="AC13" s="45"/>
      <c r="AD13" s="47"/>
      <c r="AE13" s="45"/>
      <c r="AF13" s="47"/>
      <c r="AG13" s="45"/>
      <c r="AH13" s="47" t="s">
        <v>113</v>
      </c>
      <c r="AI13" s="47"/>
      <c r="AJ13" s="47"/>
      <c r="AK13" s="45"/>
      <c r="AL13" s="47"/>
      <c r="AM13" s="45"/>
      <c r="AN13" s="46"/>
      <c r="AO13" s="44"/>
      <c r="AP13" s="46"/>
      <c r="AQ13" s="44"/>
      <c r="AR13" s="46"/>
      <c r="AS13" s="44"/>
      <c r="AT13" s="47"/>
      <c r="AU13" s="44"/>
      <c r="AV13" s="44" t="s">
        <v>113</v>
      </c>
      <c r="AW13" s="44"/>
      <c r="AX13" s="46"/>
      <c r="AY13" s="44"/>
      <c r="AZ13" s="46"/>
      <c r="BA13" s="44"/>
      <c r="BB13" s="46"/>
      <c r="BC13" s="44"/>
      <c r="BD13" s="46"/>
      <c r="BE13" s="44"/>
      <c r="BF13" s="45"/>
      <c r="BG13" s="44"/>
      <c r="BH13" s="46"/>
      <c r="BI13" s="46"/>
      <c r="BJ13" s="46" t="s">
        <v>113</v>
      </c>
      <c r="BK13" s="46"/>
      <c r="BL13" s="47"/>
      <c r="BM13" s="46"/>
      <c r="BN13" s="44"/>
      <c r="BO13" s="46"/>
      <c r="BP13" s="44"/>
      <c r="BQ13" s="46"/>
      <c r="BR13" s="44"/>
      <c r="BS13" s="46"/>
      <c r="BT13" s="44"/>
      <c r="BU13" s="46"/>
      <c r="BV13" s="46"/>
      <c r="BW13" s="46"/>
      <c r="BX13" s="47" t="s">
        <v>113</v>
      </c>
      <c r="BY13" s="44"/>
      <c r="BZ13" s="72">
        <f t="shared" ref="BZ13:BZ36" si="0">COUNTIF(P13:BR13,"E")</f>
        <v>0</v>
      </c>
      <c r="CA13" s="72"/>
      <c r="CB13" s="72">
        <f t="shared" ref="CB13:CB36" si="1">COUNTIF(P13:BR13,"F")</f>
        <v>0</v>
      </c>
      <c r="CC13" s="72"/>
      <c r="CD13" s="72">
        <f>BZ13+CB13</f>
        <v>0</v>
      </c>
      <c r="CE13" s="7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</row>
    <row r="14" spans="2:241" s="1" customFormat="1" ht="20" customHeight="1" thickBot="1" x14ac:dyDescent="0.4">
      <c r="B14" s="49">
        <v>2</v>
      </c>
      <c r="C14" s="63" t="s">
        <v>81</v>
      </c>
      <c r="D14" s="146"/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148"/>
      <c r="P14" s="59"/>
      <c r="Q14" s="60"/>
      <c r="R14" s="60"/>
      <c r="S14" s="60"/>
      <c r="T14" s="60"/>
      <c r="U14" s="60"/>
      <c r="V14" s="60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 t="s">
        <v>114</v>
      </c>
      <c r="AI14" s="59"/>
      <c r="AJ14" s="59"/>
      <c r="AK14" s="59"/>
      <c r="AL14" s="59"/>
      <c r="AM14" s="59"/>
      <c r="AN14" s="60"/>
      <c r="AO14" s="60"/>
      <c r="AP14" s="60"/>
      <c r="AQ14" s="60"/>
      <c r="AR14" s="60"/>
      <c r="AS14" s="60"/>
      <c r="AT14" s="59"/>
      <c r="AU14" s="60"/>
      <c r="AV14" s="60" t="s">
        <v>114</v>
      </c>
      <c r="AW14" s="60"/>
      <c r="AX14" s="60"/>
      <c r="AY14" s="60"/>
      <c r="AZ14" s="60"/>
      <c r="BA14" s="60"/>
      <c r="BB14" s="60"/>
      <c r="BC14" s="60"/>
      <c r="BD14" s="60"/>
      <c r="BE14" s="60"/>
      <c r="BF14" s="59"/>
      <c r="BG14" s="60"/>
      <c r="BH14" s="60"/>
      <c r="BI14" s="60"/>
      <c r="BJ14" s="60" t="s">
        <v>114</v>
      </c>
      <c r="BK14" s="60"/>
      <c r="BL14" s="59"/>
      <c r="BM14" s="60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59" t="s">
        <v>114</v>
      </c>
      <c r="BY14" s="60"/>
      <c r="BZ14" s="72">
        <f t="shared" si="0"/>
        <v>0</v>
      </c>
      <c r="CA14" s="72"/>
      <c r="CB14" s="72">
        <f t="shared" si="1"/>
        <v>3</v>
      </c>
      <c r="CC14" s="72"/>
      <c r="CD14" s="72">
        <f t="shared" ref="CD14:CD36" si="2">BZ14+CB14</f>
        <v>3</v>
      </c>
      <c r="CE14" s="7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</row>
    <row r="15" spans="2:241" s="1" customFormat="1" ht="20" customHeight="1" x14ac:dyDescent="0.35">
      <c r="B15" s="49">
        <v>3</v>
      </c>
      <c r="C15" s="50" t="s">
        <v>82</v>
      </c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45"/>
      <c r="Q15" s="44"/>
      <c r="R15" s="44"/>
      <c r="S15" s="44"/>
      <c r="T15" s="44"/>
      <c r="U15" s="44"/>
      <c r="V15" s="44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 t="s">
        <v>113</v>
      </c>
      <c r="AI15" s="45"/>
      <c r="AJ15" s="45"/>
      <c r="AK15" s="45"/>
      <c r="AL15" s="45"/>
      <c r="AM15" s="45"/>
      <c r="AN15" s="44"/>
      <c r="AO15" s="44"/>
      <c r="AP15" s="44"/>
      <c r="AQ15" s="44"/>
      <c r="AR15" s="44"/>
      <c r="AS15" s="44"/>
      <c r="AT15" s="45"/>
      <c r="AU15" s="44"/>
      <c r="AV15" s="44" t="s">
        <v>113</v>
      </c>
      <c r="AW15" s="44"/>
      <c r="AX15" s="44"/>
      <c r="AY15" s="44"/>
      <c r="AZ15" s="44"/>
      <c r="BA15" s="44"/>
      <c r="BB15" s="44"/>
      <c r="BC15" s="44"/>
      <c r="BD15" s="44"/>
      <c r="BE15" s="44"/>
      <c r="BF15" s="45"/>
      <c r="BG15" s="44"/>
      <c r="BH15" s="44"/>
      <c r="BI15" s="44"/>
      <c r="BJ15" s="44" t="s">
        <v>113</v>
      </c>
      <c r="BK15" s="44"/>
      <c r="BL15" s="45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5" t="s">
        <v>113</v>
      </c>
      <c r="BY15" s="44"/>
      <c r="BZ15" s="72">
        <f t="shared" si="0"/>
        <v>0</v>
      </c>
      <c r="CA15" s="72"/>
      <c r="CB15" s="72">
        <f t="shared" si="1"/>
        <v>0</v>
      </c>
      <c r="CC15" s="72"/>
      <c r="CD15" s="72">
        <f t="shared" si="2"/>
        <v>0</v>
      </c>
      <c r="CE15" s="7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</row>
    <row r="16" spans="2:241" s="1" customFormat="1" ht="20" customHeight="1" x14ac:dyDescent="0.35">
      <c r="B16" s="49">
        <v>4</v>
      </c>
      <c r="C16" s="50" t="s">
        <v>83</v>
      </c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45"/>
      <c r="Q16" s="44"/>
      <c r="R16" s="44"/>
      <c r="S16" s="44"/>
      <c r="T16" s="44"/>
      <c r="U16" s="44"/>
      <c r="V16" s="44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 t="s">
        <v>115</v>
      </c>
      <c r="AI16" s="45"/>
      <c r="AJ16" s="45"/>
      <c r="AK16" s="45"/>
      <c r="AL16" s="45"/>
      <c r="AM16" s="45"/>
      <c r="AN16" s="44"/>
      <c r="AO16" s="44"/>
      <c r="AP16" s="44"/>
      <c r="AQ16" s="44"/>
      <c r="AR16" s="44"/>
      <c r="AS16" s="44"/>
      <c r="AT16" s="45"/>
      <c r="AU16" s="44"/>
      <c r="AV16" s="44" t="s">
        <v>113</v>
      </c>
      <c r="AW16" s="44"/>
      <c r="AX16" s="44"/>
      <c r="AY16" s="44"/>
      <c r="AZ16" s="44"/>
      <c r="BA16" s="44"/>
      <c r="BB16" s="44"/>
      <c r="BC16" s="44"/>
      <c r="BD16" s="44"/>
      <c r="BE16" s="44"/>
      <c r="BF16" s="45"/>
      <c r="BG16" s="44"/>
      <c r="BH16" s="44"/>
      <c r="BI16" s="44"/>
      <c r="BJ16" s="44" t="s">
        <v>113</v>
      </c>
      <c r="BK16" s="44"/>
      <c r="BL16" s="45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5" t="s">
        <v>113</v>
      </c>
      <c r="BY16" s="44"/>
      <c r="BZ16" s="72">
        <f t="shared" si="0"/>
        <v>0</v>
      </c>
      <c r="CA16" s="72"/>
      <c r="CB16" s="72">
        <f t="shared" si="1"/>
        <v>0</v>
      </c>
      <c r="CC16" s="72"/>
      <c r="CD16" s="72">
        <f t="shared" si="2"/>
        <v>0</v>
      </c>
      <c r="CE16" s="7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</row>
    <row r="17" spans="1:241" s="1" customFormat="1" ht="20" customHeight="1" x14ac:dyDescent="0.35">
      <c r="B17" s="49">
        <v>5</v>
      </c>
      <c r="C17" s="50" t="s">
        <v>120</v>
      </c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45"/>
      <c r="Q17" s="44"/>
      <c r="R17" s="44"/>
      <c r="S17" s="44"/>
      <c r="T17" s="44"/>
      <c r="U17" s="44"/>
      <c r="V17" s="44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 t="s">
        <v>113</v>
      </c>
      <c r="AI17" s="45"/>
      <c r="AJ17" s="45"/>
      <c r="AK17" s="45"/>
      <c r="AL17" s="45"/>
      <c r="AM17" s="45"/>
      <c r="AN17" s="44"/>
      <c r="AO17" s="44"/>
      <c r="AP17" s="44"/>
      <c r="AQ17" s="44"/>
      <c r="AR17" s="44"/>
      <c r="AS17" s="44"/>
      <c r="AT17" s="45"/>
      <c r="AU17" s="44"/>
      <c r="AV17" s="44" t="s">
        <v>113</v>
      </c>
      <c r="AW17" s="44"/>
      <c r="AX17" s="44"/>
      <c r="AY17" s="44"/>
      <c r="AZ17" s="44"/>
      <c r="BA17" s="44"/>
      <c r="BB17" s="44"/>
      <c r="BC17" s="44"/>
      <c r="BD17" s="44"/>
      <c r="BE17" s="44"/>
      <c r="BF17" s="45"/>
      <c r="BG17" s="44"/>
      <c r="BH17" s="44"/>
      <c r="BI17" s="44"/>
      <c r="BJ17" s="44" t="s">
        <v>113</v>
      </c>
      <c r="BK17" s="44"/>
      <c r="BL17" s="45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5" t="s">
        <v>113</v>
      </c>
      <c r="BY17" s="44"/>
      <c r="BZ17" s="72">
        <f t="shared" si="0"/>
        <v>0</v>
      </c>
      <c r="CA17" s="72"/>
      <c r="CB17" s="72">
        <f t="shared" si="1"/>
        <v>0</v>
      </c>
      <c r="CC17" s="72"/>
      <c r="CD17" s="72">
        <f t="shared" si="2"/>
        <v>0</v>
      </c>
      <c r="CE17" s="7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</row>
    <row r="18" spans="1:241" s="1" customFormat="1" ht="20" customHeight="1" x14ac:dyDescent="0.35">
      <c r="B18" s="49">
        <v>6</v>
      </c>
      <c r="C18" s="50" t="s">
        <v>84</v>
      </c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45"/>
      <c r="Q18" s="44"/>
      <c r="R18" s="44"/>
      <c r="S18" s="44"/>
      <c r="T18" s="44"/>
      <c r="U18" s="44"/>
      <c r="V18" s="44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 t="s">
        <v>113</v>
      </c>
      <c r="AI18" s="45"/>
      <c r="AJ18" s="45"/>
      <c r="AK18" s="45"/>
      <c r="AL18" s="45"/>
      <c r="AM18" s="45"/>
      <c r="AN18" s="44"/>
      <c r="AO18" s="44"/>
      <c r="AP18" s="44"/>
      <c r="AQ18" s="44"/>
      <c r="AR18" s="44"/>
      <c r="AS18" s="44"/>
      <c r="AT18" s="45"/>
      <c r="AU18" s="44"/>
      <c r="AV18" s="44" t="s">
        <v>113</v>
      </c>
      <c r="AW18" s="44"/>
      <c r="AX18" s="44"/>
      <c r="AY18" s="44"/>
      <c r="AZ18" s="44"/>
      <c r="BA18" s="44"/>
      <c r="BB18" s="44"/>
      <c r="BC18" s="44"/>
      <c r="BD18" s="44"/>
      <c r="BE18" s="44"/>
      <c r="BF18" s="45"/>
      <c r="BG18" s="44"/>
      <c r="BH18" s="44"/>
      <c r="BI18" s="44"/>
      <c r="BJ18" s="44" t="s">
        <v>113</v>
      </c>
      <c r="BK18" s="44"/>
      <c r="BL18" s="45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5" t="s">
        <v>113</v>
      </c>
      <c r="BY18" s="44"/>
      <c r="BZ18" s="72">
        <f t="shared" si="0"/>
        <v>0</v>
      </c>
      <c r="CA18" s="72"/>
      <c r="CB18" s="72">
        <f t="shared" si="1"/>
        <v>0</v>
      </c>
      <c r="CC18" s="72"/>
      <c r="CD18" s="72">
        <f t="shared" si="2"/>
        <v>0</v>
      </c>
      <c r="CE18" s="7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</row>
    <row r="19" spans="1:241" s="1" customFormat="1" ht="20" customHeight="1" x14ac:dyDescent="0.35">
      <c r="B19" s="49">
        <v>7</v>
      </c>
      <c r="C19" s="51" t="s">
        <v>85</v>
      </c>
      <c r="D19" s="149"/>
      <c r="E19" s="149"/>
      <c r="F19" s="149"/>
      <c r="G19" s="149"/>
      <c r="H19" s="149"/>
      <c r="I19" s="149"/>
      <c r="J19" s="149"/>
      <c r="K19" s="149"/>
      <c r="L19" s="61"/>
      <c r="M19" s="61"/>
      <c r="N19" s="61"/>
      <c r="O19" s="61"/>
      <c r="P19" s="59"/>
      <c r="Q19" s="60"/>
      <c r="R19" s="60"/>
      <c r="S19" s="60"/>
      <c r="T19" s="60"/>
      <c r="U19" s="60"/>
      <c r="V19" s="60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 t="s">
        <v>114</v>
      </c>
      <c r="AI19" s="59"/>
      <c r="AJ19" s="59"/>
      <c r="AK19" s="59"/>
      <c r="AL19" s="59"/>
      <c r="AM19" s="59"/>
      <c r="AN19" s="60"/>
      <c r="AO19" s="60"/>
      <c r="AP19" s="60"/>
      <c r="AQ19" s="60"/>
      <c r="AR19" s="60"/>
      <c r="AS19" s="60"/>
      <c r="AT19" s="59"/>
      <c r="AU19" s="60"/>
      <c r="AV19" s="60" t="s">
        <v>114</v>
      </c>
      <c r="AW19" s="60"/>
      <c r="AX19" s="60"/>
      <c r="AY19" s="60"/>
      <c r="AZ19" s="60"/>
      <c r="BA19" s="60"/>
      <c r="BB19" s="60"/>
      <c r="BC19" s="60"/>
      <c r="BD19" s="60"/>
      <c r="BE19" s="60"/>
      <c r="BF19" s="59"/>
      <c r="BG19" s="60"/>
      <c r="BH19" s="60"/>
      <c r="BI19" s="60"/>
      <c r="BJ19" s="60" t="s">
        <v>114</v>
      </c>
      <c r="BK19" s="60"/>
      <c r="BL19" s="59"/>
      <c r="BM19" s="60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59" t="s">
        <v>114</v>
      </c>
      <c r="BY19" s="60"/>
      <c r="BZ19" s="72">
        <f t="shared" si="0"/>
        <v>0</v>
      </c>
      <c r="CA19" s="72"/>
      <c r="CB19" s="72">
        <f t="shared" si="1"/>
        <v>3</v>
      </c>
      <c r="CC19" s="72"/>
      <c r="CD19" s="72">
        <f t="shared" si="2"/>
        <v>3</v>
      </c>
      <c r="CE19" s="7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</row>
    <row r="20" spans="1:241" s="1" customFormat="1" ht="20" customHeight="1" x14ac:dyDescent="0.35">
      <c r="B20" s="49">
        <v>8</v>
      </c>
      <c r="C20" s="52" t="s">
        <v>86</v>
      </c>
      <c r="D20" s="145"/>
      <c r="E20" s="145"/>
      <c r="F20" s="145"/>
      <c r="G20" s="145"/>
      <c r="H20" s="145"/>
      <c r="I20" s="145"/>
      <c r="J20" s="145"/>
      <c r="K20" s="145"/>
      <c r="L20" s="43"/>
      <c r="M20" s="43"/>
      <c r="N20" s="43"/>
      <c r="O20" s="43"/>
      <c r="P20" s="45"/>
      <c r="Q20" s="44"/>
      <c r="R20" s="44"/>
      <c r="S20" s="44"/>
      <c r="T20" s="44"/>
      <c r="U20" s="44"/>
      <c r="V20" s="44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 t="s">
        <v>113</v>
      </c>
      <c r="AI20" s="45"/>
      <c r="AJ20" s="45"/>
      <c r="AK20" s="45"/>
      <c r="AL20" s="45"/>
      <c r="AM20" s="45"/>
      <c r="AN20" s="44"/>
      <c r="AO20" s="44"/>
      <c r="AP20" s="44"/>
      <c r="AQ20" s="44"/>
      <c r="AR20" s="44"/>
      <c r="AS20" s="44"/>
      <c r="AT20" s="45"/>
      <c r="AU20" s="44"/>
      <c r="AV20" s="44" t="s">
        <v>113</v>
      </c>
      <c r="AW20" s="44"/>
      <c r="AX20" s="44"/>
      <c r="AY20" s="44"/>
      <c r="AZ20" s="44"/>
      <c r="BA20" s="44"/>
      <c r="BB20" s="44"/>
      <c r="BC20" s="44"/>
      <c r="BD20" s="44"/>
      <c r="BE20" s="44"/>
      <c r="BF20" s="45"/>
      <c r="BG20" s="44"/>
      <c r="BH20" s="44"/>
      <c r="BI20" s="44"/>
      <c r="BJ20" s="44" t="s">
        <v>113</v>
      </c>
      <c r="BK20" s="44"/>
      <c r="BL20" s="45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5" t="s">
        <v>113</v>
      </c>
      <c r="BY20" s="44"/>
      <c r="BZ20" s="72">
        <f t="shared" si="0"/>
        <v>0</v>
      </c>
      <c r="CA20" s="72"/>
      <c r="CB20" s="72">
        <f t="shared" si="1"/>
        <v>0</v>
      </c>
      <c r="CC20" s="72"/>
      <c r="CD20" s="72">
        <f t="shared" si="2"/>
        <v>0</v>
      </c>
      <c r="CE20" s="7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</row>
    <row r="21" spans="1:241" s="1" customFormat="1" ht="20" customHeight="1" x14ac:dyDescent="0.35">
      <c r="B21" s="49">
        <v>9</v>
      </c>
      <c r="C21" s="52" t="s">
        <v>87</v>
      </c>
      <c r="D21" s="145"/>
      <c r="E21" s="145"/>
      <c r="F21" s="145"/>
      <c r="G21" s="145"/>
      <c r="H21" s="145"/>
      <c r="I21" s="145"/>
      <c r="J21" s="145"/>
      <c r="K21" s="145"/>
      <c r="L21" s="43"/>
      <c r="M21" s="43"/>
      <c r="N21" s="43"/>
      <c r="O21" s="43"/>
      <c r="P21" s="45"/>
      <c r="Q21" s="44"/>
      <c r="R21" s="44"/>
      <c r="S21" s="44"/>
      <c r="T21" s="44"/>
      <c r="U21" s="44"/>
      <c r="V21" s="44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 t="s">
        <v>113</v>
      </c>
      <c r="AI21" s="45"/>
      <c r="AJ21" s="45"/>
      <c r="AK21" s="45"/>
      <c r="AL21" s="45"/>
      <c r="AM21" s="45"/>
      <c r="AN21" s="44"/>
      <c r="AO21" s="44"/>
      <c r="AP21" s="44"/>
      <c r="AQ21" s="44"/>
      <c r="AR21" s="44"/>
      <c r="AS21" s="44"/>
      <c r="AT21" s="45"/>
      <c r="AU21" s="44"/>
      <c r="AV21" s="44" t="s">
        <v>113</v>
      </c>
      <c r="AW21" s="44"/>
      <c r="AX21" s="44"/>
      <c r="AY21" s="44"/>
      <c r="AZ21" s="44"/>
      <c r="BA21" s="44"/>
      <c r="BB21" s="44"/>
      <c r="BC21" s="44"/>
      <c r="BD21" s="44"/>
      <c r="BE21" s="44"/>
      <c r="BF21" s="45"/>
      <c r="BG21" s="44"/>
      <c r="BH21" s="44"/>
      <c r="BI21" s="44"/>
      <c r="BJ21" s="44" t="s">
        <v>113</v>
      </c>
      <c r="BK21" s="44"/>
      <c r="BL21" s="45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5" t="s">
        <v>113</v>
      </c>
      <c r="BY21" s="44"/>
      <c r="BZ21" s="72">
        <f t="shared" si="0"/>
        <v>0</v>
      </c>
      <c r="CA21" s="72"/>
      <c r="CB21" s="72">
        <f t="shared" si="1"/>
        <v>0</v>
      </c>
      <c r="CC21" s="72"/>
      <c r="CD21" s="72">
        <f t="shared" si="2"/>
        <v>0</v>
      </c>
      <c r="CE21" s="7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</row>
    <row r="22" spans="1:241" s="1" customFormat="1" ht="20" customHeight="1" x14ac:dyDescent="0.35">
      <c r="B22" s="49">
        <v>10</v>
      </c>
      <c r="C22" s="52" t="s">
        <v>88</v>
      </c>
      <c r="D22" s="145"/>
      <c r="E22" s="145"/>
      <c r="F22" s="145"/>
      <c r="G22" s="145"/>
      <c r="H22" s="145"/>
      <c r="I22" s="145"/>
      <c r="J22" s="145"/>
      <c r="K22" s="145"/>
      <c r="L22" s="43"/>
      <c r="M22" s="43"/>
      <c r="N22" s="43"/>
      <c r="O22" s="43"/>
      <c r="P22" s="45"/>
      <c r="Q22" s="44"/>
      <c r="R22" s="44"/>
      <c r="S22" s="44"/>
      <c r="T22" s="44"/>
      <c r="U22" s="44"/>
      <c r="V22" s="44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 t="s">
        <v>113</v>
      </c>
      <c r="AI22" s="45"/>
      <c r="AJ22" s="45"/>
      <c r="AK22" s="45"/>
      <c r="AL22" s="45"/>
      <c r="AM22" s="45"/>
      <c r="AN22" s="44"/>
      <c r="AO22" s="44"/>
      <c r="AP22" s="44"/>
      <c r="AQ22" s="44"/>
      <c r="AR22" s="44"/>
      <c r="AS22" s="44"/>
      <c r="AT22" s="45"/>
      <c r="AU22" s="44"/>
      <c r="AV22" s="44" t="s">
        <v>113</v>
      </c>
      <c r="AW22" s="44"/>
      <c r="AX22" s="44"/>
      <c r="AY22" s="44"/>
      <c r="AZ22" s="44"/>
      <c r="BA22" s="44"/>
      <c r="BB22" s="44"/>
      <c r="BC22" s="44"/>
      <c r="BD22" s="44"/>
      <c r="BE22" s="44"/>
      <c r="BF22" s="45"/>
      <c r="BG22" s="44"/>
      <c r="BH22" s="44"/>
      <c r="BI22" s="44"/>
      <c r="BJ22" s="44" t="s">
        <v>113</v>
      </c>
      <c r="BK22" s="44"/>
      <c r="BL22" s="45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5" t="s">
        <v>113</v>
      </c>
      <c r="BY22" s="44"/>
      <c r="BZ22" s="72">
        <f t="shared" si="0"/>
        <v>0</v>
      </c>
      <c r="CA22" s="72"/>
      <c r="CB22" s="72">
        <f t="shared" si="1"/>
        <v>0</v>
      </c>
      <c r="CC22" s="72"/>
      <c r="CD22" s="72">
        <f t="shared" si="2"/>
        <v>0</v>
      </c>
      <c r="CE22" s="7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</row>
    <row r="23" spans="1:241" s="2" customFormat="1" ht="20" customHeight="1" x14ac:dyDescent="0.35">
      <c r="B23" s="49">
        <v>11</v>
      </c>
      <c r="C23" s="51" t="s">
        <v>89</v>
      </c>
      <c r="D23" s="149"/>
      <c r="E23" s="149"/>
      <c r="F23" s="149"/>
      <c r="G23" s="149"/>
      <c r="H23" s="149"/>
      <c r="I23" s="149"/>
      <c r="J23" s="149"/>
      <c r="K23" s="149"/>
      <c r="L23" s="61"/>
      <c r="M23" s="61"/>
      <c r="N23" s="61"/>
      <c r="O23" s="61"/>
      <c r="P23" s="59"/>
      <c r="Q23" s="60"/>
      <c r="R23" s="60"/>
      <c r="S23" s="60"/>
      <c r="T23" s="60"/>
      <c r="U23" s="60"/>
      <c r="V23" s="60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 t="s">
        <v>114</v>
      </c>
      <c r="AI23" s="59"/>
      <c r="AJ23" s="59"/>
      <c r="AK23" s="59"/>
      <c r="AL23" s="59"/>
      <c r="AM23" s="59"/>
      <c r="AN23" s="60"/>
      <c r="AO23" s="60"/>
      <c r="AP23" s="60"/>
      <c r="AQ23" s="60"/>
      <c r="AR23" s="60"/>
      <c r="AS23" s="60"/>
      <c r="AT23" s="59"/>
      <c r="AU23" s="60"/>
      <c r="AV23" s="60" t="s">
        <v>114</v>
      </c>
      <c r="AW23" s="60"/>
      <c r="AX23" s="60"/>
      <c r="AY23" s="60"/>
      <c r="AZ23" s="60"/>
      <c r="BA23" s="60"/>
      <c r="BB23" s="60"/>
      <c r="BC23" s="60"/>
      <c r="BD23" s="60"/>
      <c r="BE23" s="60"/>
      <c r="BF23" s="59"/>
      <c r="BG23" s="60"/>
      <c r="BH23" s="60"/>
      <c r="BI23" s="60"/>
      <c r="BJ23" s="60" t="s">
        <v>114</v>
      </c>
      <c r="BK23" s="60"/>
      <c r="BL23" s="59"/>
      <c r="BM23" s="60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59" t="s">
        <v>114</v>
      </c>
      <c r="BY23" s="60"/>
      <c r="BZ23" s="72">
        <f t="shared" si="0"/>
        <v>0</v>
      </c>
      <c r="CA23" s="72"/>
      <c r="CB23" s="72">
        <f t="shared" si="1"/>
        <v>3</v>
      </c>
      <c r="CC23" s="72"/>
      <c r="CD23" s="72">
        <f t="shared" si="2"/>
        <v>3</v>
      </c>
      <c r="CE23" s="72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</row>
    <row r="24" spans="1:241" s="1" customFormat="1" ht="20" customHeight="1" x14ac:dyDescent="0.35">
      <c r="B24" s="49">
        <v>12</v>
      </c>
      <c r="C24" s="51" t="s">
        <v>90</v>
      </c>
      <c r="D24" s="149"/>
      <c r="E24" s="149"/>
      <c r="F24" s="149"/>
      <c r="G24" s="149"/>
      <c r="H24" s="149"/>
      <c r="I24" s="149"/>
      <c r="J24" s="149"/>
      <c r="K24" s="149"/>
      <c r="L24" s="61"/>
      <c r="M24" s="61"/>
      <c r="N24" s="61"/>
      <c r="O24" s="61"/>
      <c r="P24" s="59"/>
      <c r="Q24" s="60"/>
      <c r="R24" s="60"/>
      <c r="S24" s="60"/>
      <c r="T24" s="60"/>
      <c r="U24" s="60"/>
      <c r="V24" s="60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 t="s">
        <v>114</v>
      </c>
      <c r="AI24" s="59"/>
      <c r="AJ24" s="59"/>
      <c r="AK24" s="59"/>
      <c r="AL24" s="59"/>
      <c r="AM24" s="59"/>
      <c r="AN24" s="60"/>
      <c r="AO24" s="60"/>
      <c r="AP24" s="60"/>
      <c r="AQ24" s="60"/>
      <c r="AR24" s="60"/>
      <c r="AS24" s="60"/>
      <c r="AT24" s="59"/>
      <c r="AU24" s="60"/>
      <c r="AV24" s="60" t="s">
        <v>114</v>
      </c>
      <c r="AW24" s="60"/>
      <c r="AX24" s="60"/>
      <c r="AY24" s="60"/>
      <c r="AZ24" s="60"/>
      <c r="BA24" s="60"/>
      <c r="BB24" s="60"/>
      <c r="BC24" s="60"/>
      <c r="BD24" s="60"/>
      <c r="BE24" s="60"/>
      <c r="BF24" s="59"/>
      <c r="BG24" s="60"/>
      <c r="BH24" s="60"/>
      <c r="BI24" s="60"/>
      <c r="BJ24" s="60" t="s">
        <v>114</v>
      </c>
      <c r="BK24" s="60"/>
      <c r="BL24" s="59"/>
      <c r="BM24" s="60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59" t="s">
        <v>114</v>
      </c>
      <c r="BY24" s="60"/>
      <c r="BZ24" s="72">
        <f t="shared" si="0"/>
        <v>0</v>
      </c>
      <c r="CA24" s="72"/>
      <c r="CB24" s="72">
        <f t="shared" si="1"/>
        <v>3</v>
      </c>
      <c r="CC24" s="72"/>
      <c r="CD24" s="72">
        <f t="shared" si="2"/>
        <v>3</v>
      </c>
      <c r="CE24" s="7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</row>
    <row r="25" spans="1:241" s="1" customFormat="1" ht="20" customHeight="1" x14ac:dyDescent="0.35">
      <c r="B25" s="49">
        <v>13</v>
      </c>
      <c r="C25" s="51" t="s">
        <v>91</v>
      </c>
      <c r="D25" s="149"/>
      <c r="E25" s="149"/>
      <c r="F25" s="149"/>
      <c r="G25" s="149"/>
      <c r="H25" s="149"/>
      <c r="I25" s="149"/>
      <c r="J25" s="149"/>
      <c r="K25" s="149"/>
      <c r="L25" s="61"/>
      <c r="M25" s="61"/>
      <c r="N25" s="61"/>
      <c r="O25" s="61"/>
      <c r="P25" s="59"/>
      <c r="Q25" s="60"/>
      <c r="R25" s="60"/>
      <c r="S25" s="60"/>
      <c r="T25" s="60"/>
      <c r="U25" s="60"/>
      <c r="V25" s="60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 t="s">
        <v>114</v>
      </c>
      <c r="AI25" s="59"/>
      <c r="AJ25" s="59"/>
      <c r="AK25" s="59"/>
      <c r="AL25" s="59"/>
      <c r="AM25" s="59"/>
      <c r="AN25" s="60"/>
      <c r="AO25" s="60"/>
      <c r="AP25" s="60"/>
      <c r="AQ25" s="60"/>
      <c r="AR25" s="60"/>
      <c r="AS25" s="60"/>
      <c r="AT25" s="59"/>
      <c r="AU25" s="60"/>
      <c r="AV25" s="60" t="s">
        <v>114</v>
      </c>
      <c r="AW25" s="60"/>
      <c r="AX25" s="60"/>
      <c r="AY25" s="60"/>
      <c r="AZ25" s="60"/>
      <c r="BA25" s="60"/>
      <c r="BB25" s="60"/>
      <c r="BC25" s="60"/>
      <c r="BD25" s="60"/>
      <c r="BE25" s="60"/>
      <c r="BF25" s="59"/>
      <c r="BG25" s="60"/>
      <c r="BH25" s="60"/>
      <c r="BI25" s="60"/>
      <c r="BJ25" s="60" t="s">
        <v>114</v>
      </c>
      <c r="BK25" s="60"/>
      <c r="BL25" s="59"/>
      <c r="BM25" s="60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59" t="s">
        <v>114</v>
      </c>
      <c r="BY25" s="60"/>
      <c r="BZ25" s="72">
        <f t="shared" si="0"/>
        <v>0</v>
      </c>
      <c r="CA25" s="72"/>
      <c r="CB25" s="72">
        <f t="shared" si="1"/>
        <v>3</v>
      </c>
      <c r="CC25" s="72"/>
      <c r="CD25" s="72">
        <f t="shared" si="2"/>
        <v>3</v>
      </c>
      <c r="CE25" s="7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</row>
    <row r="26" spans="1:241" ht="20" customHeight="1" x14ac:dyDescent="0.35">
      <c r="B26" s="49">
        <v>14</v>
      </c>
      <c r="C26" s="51" t="s">
        <v>92</v>
      </c>
      <c r="D26" s="149"/>
      <c r="E26" s="149"/>
      <c r="F26" s="149"/>
      <c r="G26" s="149"/>
      <c r="H26" s="149"/>
      <c r="I26" s="149"/>
      <c r="J26" s="149"/>
      <c r="K26" s="149"/>
      <c r="L26" s="61"/>
      <c r="M26" s="61"/>
      <c r="N26" s="61"/>
      <c r="O26" s="61"/>
      <c r="P26" s="59"/>
      <c r="Q26" s="60"/>
      <c r="R26" s="60"/>
      <c r="S26" s="60"/>
      <c r="T26" s="60"/>
      <c r="U26" s="60"/>
      <c r="V26" s="60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 t="s">
        <v>114</v>
      </c>
      <c r="AI26" s="59"/>
      <c r="AJ26" s="59"/>
      <c r="AK26" s="59"/>
      <c r="AL26" s="59"/>
      <c r="AM26" s="59"/>
      <c r="AN26" s="60"/>
      <c r="AO26" s="60"/>
      <c r="AP26" s="60"/>
      <c r="AQ26" s="60"/>
      <c r="AR26" s="60"/>
      <c r="AS26" s="60"/>
      <c r="AT26" s="59"/>
      <c r="AU26" s="60"/>
      <c r="AV26" s="60" t="s">
        <v>114</v>
      </c>
      <c r="AW26" s="60"/>
      <c r="AX26" s="60"/>
      <c r="AY26" s="60"/>
      <c r="AZ26" s="60"/>
      <c r="BA26" s="60"/>
      <c r="BB26" s="60"/>
      <c r="BC26" s="60"/>
      <c r="BD26" s="60"/>
      <c r="BE26" s="60"/>
      <c r="BF26" s="59"/>
      <c r="BG26" s="60"/>
      <c r="BH26" s="60"/>
      <c r="BI26" s="60"/>
      <c r="BJ26" s="60" t="s">
        <v>114</v>
      </c>
      <c r="BK26" s="60"/>
      <c r="BL26" s="59"/>
      <c r="BM26" s="60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59" t="s">
        <v>114</v>
      </c>
      <c r="BY26" s="60"/>
      <c r="BZ26" s="72">
        <f t="shared" si="0"/>
        <v>0</v>
      </c>
      <c r="CA26" s="72"/>
      <c r="CB26" s="72">
        <f t="shared" si="1"/>
        <v>3</v>
      </c>
      <c r="CC26" s="72"/>
      <c r="CD26" s="72">
        <f t="shared" si="2"/>
        <v>3</v>
      </c>
      <c r="CE26" s="72"/>
    </row>
    <row r="27" spans="1:241" s="4" customFormat="1" ht="20" customHeight="1" x14ac:dyDescent="0.35">
      <c r="A27" s="5"/>
      <c r="B27" s="49">
        <v>15</v>
      </c>
      <c r="C27" s="52" t="s">
        <v>93</v>
      </c>
      <c r="D27" s="145"/>
      <c r="E27" s="145"/>
      <c r="F27" s="145"/>
      <c r="G27" s="145"/>
      <c r="H27" s="145"/>
      <c r="I27" s="145"/>
      <c r="J27" s="145"/>
      <c r="K27" s="145"/>
      <c r="L27" s="43"/>
      <c r="M27" s="43"/>
      <c r="N27" s="43"/>
      <c r="O27" s="43"/>
      <c r="P27" s="45"/>
      <c r="Q27" s="44"/>
      <c r="R27" s="44"/>
      <c r="S27" s="44"/>
      <c r="T27" s="44"/>
      <c r="U27" s="44"/>
      <c r="V27" s="44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 t="s">
        <v>113</v>
      </c>
      <c r="AI27" s="45"/>
      <c r="AJ27" s="45"/>
      <c r="AK27" s="45"/>
      <c r="AL27" s="45"/>
      <c r="AM27" s="45"/>
      <c r="AN27" s="44"/>
      <c r="AO27" s="44"/>
      <c r="AP27" s="44"/>
      <c r="AQ27" s="44"/>
      <c r="AR27" s="44"/>
      <c r="AS27" s="44"/>
      <c r="AT27" s="45"/>
      <c r="AU27" s="44"/>
      <c r="AV27" s="44" t="s">
        <v>113</v>
      </c>
      <c r="AW27" s="44"/>
      <c r="AX27" s="44"/>
      <c r="AY27" s="44"/>
      <c r="AZ27" s="44"/>
      <c r="BA27" s="44"/>
      <c r="BB27" s="44"/>
      <c r="BC27" s="44"/>
      <c r="BD27" s="44"/>
      <c r="BE27" s="44"/>
      <c r="BF27" s="45"/>
      <c r="BG27" s="44"/>
      <c r="BH27" s="44"/>
      <c r="BI27" s="44"/>
      <c r="BJ27" s="44" t="s">
        <v>113</v>
      </c>
      <c r="BK27" s="44"/>
      <c r="BL27" s="45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5" t="s">
        <v>113</v>
      </c>
      <c r="BY27" s="44"/>
      <c r="BZ27" s="72">
        <f t="shared" si="0"/>
        <v>0</v>
      </c>
      <c r="CA27" s="72"/>
      <c r="CB27" s="72">
        <f t="shared" si="1"/>
        <v>0</v>
      </c>
      <c r="CC27" s="72"/>
      <c r="CD27" s="72">
        <f t="shared" si="2"/>
        <v>0</v>
      </c>
      <c r="CE27" s="72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</row>
    <row r="28" spans="1:241" ht="20" customHeight="1" x14ac:dyDescent="0.35">
      <c r="A28" s="5"/>
      <c r="B28" s="49">
        <v>16</v>
      </c>
      <c r="C28" s="52" t="s">
        <v>94</v>
      </c>
      <c r="D28" s="145"/>
      <c r="E28" s="145"/>
      <c r="F28" s="145"/>
      <c r="G28" s="145"/>
      <c r="H28" s="145"/>
      <c r="I28" s="145"/>
      <c r="J28" s="145"/>
      <c r="K28" s="145"/>
      <c r="L28" s="43"/>
      <c r="M28" s="43"/>
      <c r="N28" s="43"/>
      <c r="O28" s="43"/>
      <c r="P28" s="45"/>
      <c r="Q28" s="44"/>
      <c r="R28" s="44"/>
      <c r="S28" s="44"/>
      <c r="T28" s="44"/>
      <c r="U28" s="44"/>
      <c r="V28" s="44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 t="s">
        <v>113</v>
      </c>
      <c r="AI28" s="45"/>
      <c r="AJ28" s="45"/>
      <c r="AK28" s="45"/>
      <c r="AL28" s="45"/>
      <c r="AM28" s="45"/>
      <c r="AN28" s="44"/>
      <c r="AO28" s="44"/>
      <c r="AP28" s="44"/>
      <c r="AQ28" s="44"/>
      <c r="AR28" s="44"/>
      <c r="AS28" s="44"/>
      <c r="AT28" s="45"/>
      <c r="AU28" s="44"/>
      <c r="AV28" s="44" t="s">
        <v>113</v>
      </c>
      <c r="AW28" s="44"/>
      <c r="AX28" s="44"/>
      <c r="AY28" s="44"/>
      <c r="AZ28" s="44"/>
      <c r="BA28" s="44"/>
      <c r="BB28" s="44"/>
      <c r="BC28" s="44"/>
      <c r="BD28" s="44"/>
      <c r="BE28" s="44"/>
      <c r="BF28" s="45"/>
      <c r="BG28" s="44"/>
      <c r="BH28" s="44"/>
      <c r="BI28" s="44"/>
      <c r="BJ28" s="44" t="s">
        <v>113</v>
      </c>
      <c r="BK28" s="44"/>
      <c r="BL28" s="45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5" t="s">
        <v>113</v>
      </c>
      <c r="BY28" s="44"/>
      <c r="BZ28" s="72">
        <f t="shared" si="0"/>
        <v>0</v>
      </c>
      <c r="CA28" s="72"/>
      <c r="CB28" s="72">
        <f t="shared" si="1"/>
        <v>0</v>
      </c>
      <c r="CC28" s="72"/>
      <c r="CD28" s="72">
        <f t="shared" si="2"/>
        <v>0</v>
      </c>
      <c r="CE28" s="72"/>
    </row>
    <row r="29" spans="1:241" s="4" customFormat="1" ht="20" customHeight="1" x14ac:dyDescent="0.35">
      <c r="A29" s="5"/>
      <c r="B29" s="49">
        <v>17</v>
      </c>
      <c r="C29" s="52" t="s">
        <v>95</v>
      </c>
      <c r="D29" s="145"/>
      <c r="E29" s="145"/>
      <c r="F29" s="145"/>
      <c r="G29" s="145"/>
      <c r="H29" s="145"/>
      <c r="I29" s="145"/>
      <c r="J29" s="145"/>
      <c r="K29" s="145"/>
      <c r="L29" s="43"/>
      <c r="M29" s="43"/>
      <c r="N29" s="43"/>
      <c r="O29" s="43"/>
      <c r="P29" s="45"/>
      <c r="Q29" s="44"/>
      <c r="R29" s="44"/>
      <c r="S29" s="44"/>
      <c r="T29" s="44"/>
      <c r="U29" s="44"/>
      <c r="V29" s="44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 t="s">
        <v>113</v>
      </c>
      <c r="AI29" s="45"/>
      <c r="AJ29" s="45"/>
      <c r="AK29" s="45"/>
      <c r="AL29" s="45"/>
      <c r="AM29" s="45"/>
      <c r="AN29" s="44"/>
      <c r="AO29" s="44"/>
      <c r="AP29" s="44"/>
      <c r="AQ29" s="44"/>
      <c r="AR29" s="44"/>
      <c r="AS29" s="44"/>
      <c r="AT29" s="45"/>
      <c r="AU29" s="44"/>
      <c r="AV29" s="44" t="s">
        <v>113</v>
      </c>
      <c r="AW29" s="44"/>
      <c r="AX29" s="44"/>
      <c r="AY29" s="44"/>
      <c r="AZ29" s="44"/>
      <c r="BA29" s="44"/>
      <c r="BB29" s="44"/>
      <c r="BC29" s="44"/>
      <c r="BD29" s="44"/>
      <c r="BE29" s="44"/>
      <c r="BF29" s="45"/>
      <c r="BG29" s="44"/>
      <c r="BH29" s="44"/>
      <c r="BI29" s="44"/>
      <c r="BJ29" s="44" t="s">
        <v>113</v>
      </c>
      <c r="BK29" s="44"/>
      <c r="BL29" s="45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5" t="s">
        <v>113</v>
      </c>
      <c r="BY29" s="44"/>
      <c r="BZ29" s="72">
        <f t="shared" si="0"/>
        <v>0</v>
      </c>
      <c r="CA29" s="72"/>
      <c r="CB29" s="72">
        <f t="shared" si="1"/>
        <v>0</v>
      </c>
      <c r="CC29" s="72"/>
      <c r="CD29" s="72">
        <f t="shared" si="2"/>
        <v>0</v>
      </c>
      <c r="CE29" s="72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</row>
    <row r="30" spans="1:241" ht="20" customHeight="1" x14ac:dyDescent="0.35">
      <c r="A30" s="5"/>
      <c r="B30" s="49">
        <v>18</v>
      </c>
      <c r="C30" s="51" t="s">
        <v>96</v>
      </c>
      <c r="D30" s="149"/>
      <c r="E30" s="149"/>
      <c r="F30" s="149"/>
      <c r="G30" s="149"/>
      <c r="H30" s="149"/>
      <c r="I30" s="149"/>
      <c r="J30" s="149"/>
      <c r="K30" s="149"/>
      <c r="L30" s="61"/>
      <c r="M30" s="61"/>
      <c r="N30" s="61"/>
      <c r="O30" s="61"/>
      <c r="P30" s="59"/>
      <c r="Q30" s="60"/>
      <c r="R30" s="60"/>
      <c r="S30" s="60"/>
      <c r="T30" s="60"/>
      <c r="U30" s="60"/>
      <c r="V30" s="60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 t="s">
        <v>114</v>
      </c>
      <c r="AI30" s="59"/>
      <c r="AJ30" s="59"/>
      <c r="AK30" s="59"/>
      <c r="AL30" s="59"/>
      <c r="AM30" s="59"/>
      <c r="AN30" s="60"/>
      <c r="AO30" s="60"/>
      <c r="AP30" s="60"/>
      <c r="AQ30" s="60"/>
      <c r="AR30" s="60"/>
      <c r="AS30" s="60"/>
      <c r="AT30" s="59"/>
      <c r="AU30" s="60"/>
      <c r="AV30" s="60" t="s">
        <v>114</v>
      </c>
      <c r="AW30" s="60"/>
      <c r="AX30" s="60"/>
      <c r="AY30" s="60"/>
      <c r="AZ30" s="60"/>
      <c r="BA30" s="60"/>
      <c r="BB30" s="60"/>
      <c r="BC30" s="60"/>
      <c r="BD30" s="60"/>
      <c r="BE30" s="60"/>
      <c r="BF30" s="59"/>
      <c r="BG30" s="60"/>
      <c r="BH30" s="60"/>
      <c r="BI30" s="60"/>
      <c r="BJ30" s="60" t="s">
        <v>114</v>
      </c>
      <c r="BK30" s="60"/>
      <c r="BL30" s="59"/>
      <c r="BM30" s="60"/>
      <c r="BN30" s="60"/>
      <c r="BO30" s="60"/>
      <c r="BP30" s="60"/>
      <c r="BQ30" s="60"/>
      <c r="BR30" s="60"/>
      <c r="BS30" s="60"/>
      <c r="BT30" s="60"/>
      <c r="BU30" s="60"/>
      <c r="BV30" s="60"/>
      <c r="BW30" s="60"/>
      <c r="BX30" s="59" t="s">
        <v>114</v>
      </c>
      <c r="BY30" s="60"/>
      <c r="BZ30" s="72">
        <f t="shared" si="0"/>
        <v>0</v>
      </c>
      <c r="CA30" s="72"/>
      <c r="CB30" s="72">
        <f t="shared" si="1"/>
        <v>3</v>
      </c>
      <c r="CC30" s="72"/>
      <c r="CD30" s="72">
        <f t="shared" si="2"/>
        <v>3</v>
      </c>
      <c r="CE30" s="72"/>
    </row>
    <row r="31" spans="1:241" ht="20" customHeight="1" x14ac:dyDescent="0.35">
      <c r="A31" s="5"/>
      <c r="B31" s="49">
        <v>19</v>
      </c>
      <c r="C31" s="51" t="s">
        <v>97</v>
      </c>
      <c r="D31" s="149"/>
      <c r="E31" s="149"/>
      <c r="F31" s="149"/>
      <c r="G31" s="149"/>
      <c r="H31" s="149"/>
      <c r="I31" s="149"/>
      <c r="J31" s="149"/>
      <c r="K31" s="149"/>
      <c r="L31" s="61"/>
      <c r="M31" s="61"/>
      <c r="N31" s="61"/>
      <c r="O31" s="61"/>
      <c r="P31" s="59"/>
      <c r="Q31" s="60"/>
      <c r="R31" s="60"/>
      <c r="S31" s="60"/>
      <c r="T31" s="60"/>
      <c r="U31" s="60"/>
      <c r="V31" s="60"/>
      <c r="W31" s="59"/>
      <c r="X31" s="59"/>
      <c r="Y31" s="62"/>
      <c r="Z31" s="59"/>
      <c r="AA31" s="59"/>
      <c r="AB31" s="59"/>
      <c r="AC31" s="59"/>
      <c r="AD31" s="59"/>
      <c r="AE31" s="59"/>
      <c r="AF31" s="59"/>
      <c r="AG31" s="59"/>
      <c r="AH31" s="59" t="s">
        <v>114</v>
      </c>
      <c r="AI31" s="59"/>
      <c r="AJ31" s="59"/>
      <c r="AK31" s="59"/>
      <c r="AL31" s="59"/>
      <c r="AM31" s="59"/>
      <c r="AN31" s="60"/>
      <c r="AO31" s="60"/>
      <c r="AP31" s="60"/>
      <c r="AQ31" s="60"/>
      <c r="AR31" s="60"/>
      <c r="AS31" s="60"/>
      <c r="AT31" s="59"/>
      <c r="AU31" s="60"/>
      <c r="AV31" s="60" t="s">
        <v>114</v>
      </c>
      <c r="AW31" s="60"/>
      <c r="AX31" s="60"/>
      <c r="AY31" s="60"/>
      <c r="AZ31" s="60"/>
      <c r="BA31" s="60"/>
      <c r="BB31" s="60"/>
      <c r="BC31" s="60"/>
      <c r="BD31" s="60"/>
      <c r="BE31" s="60"/>
      <c r="BF31" s="59"/>
      <c r="BG31" s="60"/>
      <c r="BH31" s="60"/>
      <c r="BI31" s="60"/>
      <c r="BJ31" s="60" t="s">
        <v>114</v>
      </c>
      <c r="BK31" s="60"/>
      <c r="BL31" s="59"/>
      <c r="BM31" s="60"/>
      <c r="BN31" s="60"/>
      <c r="BO31" s="60"/>
      <c r="BP31" s="60"/>
      <c r="BQ31" s="60"/>
      <c r="BR31" s="60"/>
      <c r="BS31" s="60"/>
      <c r="BT31" s="60"/>
      <c r="BU31" s="60"/>
      <c r="BV31" s="60"/>
      <c r="BW31" s="60"/>
      <c r="BX31" s="59" t="s">
        <v>114</v>
      </c>
      <c r="BY31" s="60"/>
      <c r="BZ31" s="72">
        <f t="shared" si="0"/>
        <v>0</v>
      </c>
      <c r="CA31" s="72"/>
      <c r="CB31" s="72">
        <f t="shared" si="1"/>
        <v>3</v>
      </c>
      <c r="CC31" s="72"/>
      <c r="CD31" s="72">
        <f t="shared" si="2"/>
        <v>3</v>
      </c>
      <c r="CE31" s="72"/>
    </row>
    <row r="32" spans="1:241" s="4" customFormat="1" ht="20" customHeight="1" x14ac:dyDescent="0.35">
      <c r="A32" s="5"/>
      <c r="B32" s="49">
        <v>20</v>
      </c>
      <c r="C32" s="51" t="s">
        <v>98</v>
      </c>
      <c r="D32" s="149"/>
      <c r="E32" s="149"/>
      <c r="F32" s="149"/>
      <c r="G32" s="149"/>
      <c r="H32" s="149"/>
      <c r="I32" s="149"/>
      <c r="J32" s="149"/>
      <c r="K32" s="149"/>
      <c r="L32" s="61"/>
      <c r="M32" s="61"/>
      <c r="N32" s="61"/>
      <c r="O32" s="61"/>
      <c r="P32" s="59"/>
      <c r="Q32" s="60"/>
      <c r="R32" s="60"/>
      <c r="S32" s="60"/>
      <c r="T32" s="60"/>
      <c r="U32" s="60"/>
      <c r="V32" s="60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 t="s">
        <v>114</v>
      </c>
      <c r="AI32" s="59"/>
      <c r="AJ32" s="59"/>
      <c r="AK32" s="59"/>
      <c r="AL32" s="59"/>
      <c r="AM32" s="59"/>
      <c r="AN32" s="60"/>
      <c r="AO32" s="60"/>
      <c r="AP32" s="60"/>
      <c r="AQ32" s="60"/>
      <c r="AR32" s="60"/>
      <c r="AS32" s="60"/>
      <c r="AT32" s="59"/>
      <c r="AU32" s="60"/>
      <c r="AV32" s="60" t="s">
        <v>114</v>
      </c>
      <c r="AW32" s="60"/>
      <c r="AX32" s="60"/>
      <c r="AY32" s="60"/>
      <c r="AZ32" s="60"/>
      <c r="BA32" s="60"/>
      <c r="BB32" s="60"/>
      <c r="BC32" s="60"/>
      <c r="BD32" s="60"/>
      <c r="BE32" s="60"/>
      <c r="BF32" s="59"/>
      <c r="BG32" s="60"/>
      <c r="BH32" s="60"/>
      <c r="BI32" s="60"/>
      <c r="BJ32" s="60" t="s">
        <v>114</v>
      </c>
      <c r="BK32" s="60"/>
      <c r="BL32" s="59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59" t="s">
        <v>114</v>
      </c>
      <c r="BY32" s="60"/>
      <c r="BZ32" s="72">
        <f t="shared" si="0"/>
        <v>0</v>
      </c>
      <c r="CA32" s="72"/>
      <c r="CB32" s="72">
        <f t="shared" si="1"/>
        <v>3</v>
      </c>
      <c r="CC32" s="72"/>
      <c r="CD32" s="72">
        <f t="shared" si="2"/>
        <v>3</v>
      </c>
      <c r="CE32" s="72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  <c r="DS32" s="11"/>
      <c r="DT32" s="11"/>
      <c r="DU32" s="11"/>
      <c r="DV32" s="11"/>
      <c r="DW32" s="11"/>
      <c r="DX32" s="11"/>
      <c r="DY32" s="11"/>
      <c r="DZ32" s="11"/>
      <c r="EA32" s="11"/>
      <c r="EB32" s="11"/>
      <c r="EC32" s="11"/>
      <c r="ED32" s="11"/>
      <c r="EE32" s="11"/>
      <c r="EF32" s="11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</row>
    <row r="33" spans="1:241" ht="20" customHeight="1" x14ac:dyDescent="0.35">
      <c r="A33" s="5"/>
      <c r="B33" s="49">
        <v>21</v>
      </c>
      <c r="C33" s="51" t="s">
        <v>99</v>
      </c>
      <c r="D33" s="149"/>
      <c r="E33" s="149"/>
      <c r="F33" s="149"/>
      <c r="G33" s="149"/>
      <c r="H33" s="149"/>
      <c r="I33" s="149"/>
      <c r="J33" s="149"/>
      <c r="K33" s="149"/>
      <c r="L33" s="61"/>
      <c r="M33" s="61"/>
      <c r="N33" s="61"/>
      <c r="O33" s="61"/>
      <c r="P33" s="59"/>
      <c r="Q33" s="60"/>
      <c r="R33" s="60"/>
      <c r="S33" s="60"/>
      <c r="T33" s="60"/>
      <c r="U33" s="60"/>
      <c r="V33" s="60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 t="s">
        <v>113</v>
      </c>
      <c r="AI33" s="59"/>
      <c r="AJ33" s="59"/>
      <c r="AK33" s="59"/>
      <c r="AL33" s="59"/>
      <c r="AM33" s="59"/>
      <c r="AN33" s="60"/>
      <c r="AO33" s="60"/>
      <c r="AP33" s="60"/>
      <c r="AQ33" s="60"/>
      <c r="AR33" s="60"/>
      <c r="AS33" s="60"/>
      <c r="AT33" s="59"/>
      <c r="AU33" s="60"/>
      <c r="AV33" s="60" t="s">
        <v>114</v>
      </c>
      <c r="AW33" s="60"/>
      <c r="AX33" s="60"/>
      <c r="AY33" s="60"/>
      <c r="AZ33" s="60"/>
      <c r="BA33" s="60"/>
      <c r="BB33" s="60"/>
      <c r="BC33" s="60"/>
      <c r="BD33" s="60"/>
      <c r="BE33" s="60"/>
      <c r="BF33" s="59"/>
      <c r="BG33" s="60"/>
      <c r="BH33" s="60"/>
      <c r="BI33" s="60"/>
      <c r="BJ33" s="60" t="s">
        <v>114</v>
      </c>
      <c r="BK33" s="60"/>
      <c r="BL33" s="59"/>
      <c r="BM33" s="60"/>
      <c r="BN33" s="60"/>
      <c r="BO33" s="60"/>
      <c r="BP33" s="60"/>
      <c r="BQ33" s="60"/>
      <c r="BR33" s="60"/>
      <c r="BS33" s="60"/>
      <c r="BT33" s="60"/>
      <c r="BU33" s="60"/>
      <c r="BV33" s="60"/>
      <c r="BW33" s="60"/>
      <c r="BX33" s="59" t="s">
        <v>114</v>
      </c>
      <c r="BY33" s="60"/>
      <c r="BZ33" s="72">
        <f t="shared" si="0"/>
        <v>0</v>
      </c>
      <c r="CA33" s="72"/>
      <c r="CB33" s="72">
        <f t="shared" si="1"/>
        <v>2</v>
      </c>
      <c r="CC33" s="72"/>
      <c r="CD33" s="72">
        <f t="shared" si="2"/>
        <v>2</v>
      </c>
      <c r="CE33" s="72"/>
    </row>
    <row r="34" spans="1:241" ht="20" customHeight="1" x14ac:dyDescent="0.35">
      <c r="A34" s="5"/>
      <c r="B34" s="49">
        <v>22</v>
      </c>
      <c r="C34" s="53" t="s">
        <v>100</v>
      </c>
      <c r="D34" s="40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2"/>
      <c r="P34" s="45"/>
      <c r="Q34" s="44"/>
      <c r="R34" s="44"/>
      <c r="S34" s="44"/>
      <c r="T34" s="44"/>
      <c r="U34" s="44"/>
      <c r="V34" s="44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 t="s">
        <v>113</v>
      </c>
      <c r="AI34" s="45"/>
      <c r="AJ34" s="45"/>
      <c r="AK34" s="45"/>
      <c r="AL34" s="45"/>
      <c r="AM34" s="45"/>
      <c r="AN34" s="44"/>
      <c r="AO34" s="44"/>
      <c r="AP34" s="44"/>
      <c r="AQ34" s="44"/>
      <c r="AR34" s="44"/>
      <c r="AS34" s="44"/>
      <c r="AT34" s="45"/>
      <c r="AU34" s="44"/>
      <c r="AV34" s="44" t="s">
        <v>113</v>
      </c>
      <c r="AW34" s="44"/>
      <c r="AX34" s="44"/>
      <c r="AY34" s="44"/>
      <c r="AZ34" s="44"/>
      <c r="BA34" s="44"/>
      <c r="BB34" s="44"/>
      <c r="BC34" s="44"/>
      <c r="BD34" s="44"/>
      <c r="BE34" s="44"/>
      <c r="BF34" s="45"/>
      <c r="BG34" s="44"/>
      <c r="BH34" s="44"/>
      <c r="BI34" s="44"/>
      <c r="BJ34" s="44" t="s">
        <v>113</v>
      </c>
      <c r="BK34" s="44"/>
      <c r="BL34" s="45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5" t="s">
        <v>113</v>
      </c>
      <c r="BY34" s="44"/>
      <c r="BZ34" s="72">
        <f t="shared" si="0"/>
        <v>0</v>
      </c>
      <c r="CA34" s="72"/>
      <c r="CB34" s="72">
        <f t="shared" si="1"/>
        <v>0</v>
      </c>
      <c r="CC34" s="72"/>
      <c r="CD34" s="72">
        <f t="shared" si="2"/>
        <v>0</v>
      </c>
      <c r="CE34" s="72"/>
    </row>
    <row r="35" spans="1:241" ht="20" customHeight="1" x14ac:dyDescent="0.35">
      <c r="A35" s="5"/>
      <c r="B35" s="49">
        <v>23</v>
      </c>
      <c r="C35" s="54" t="s">
        <v>101</v>
      </c>
      <c r="D35" s="37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9"/>
      <c r="P35" s="45"/>
      <c r="Q35" s="44"/>
      <c r="R35" s="44"/>
      <c r="S35" s="44"/>
      <c r="T35" s="44"/>
      <c r="U35" s="44"/>
      <c r="V35" s="44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 t="s">
        <v>113</v>
      </c>
      <c r="AI35" s="45"/>
      <c r="AJ35" s="45"/>
      <c r="AK35" s="45"/>
      <c r="AL35" s="45"/>
      <c r="AM35" s="45"/>
      <c r="AN35" s="44"/>
      <c r="AO35" s="44"/>
      <c r="AP35" s="44"/>
      <c r="AQ35" s="44"/>
      <c r="AR35" s="44"/>
      <c r="AS35" s="44"/>
      <c r="AT35" s="45"/>
      <c r="AU35" s="44"/>
      <c r="AV35" s="44" t="s">
        <v>113</v>
      </c>
      <c r="AW35" s="44"/>
      <c r="AX35" s="44"/>
      <c r="AY35" s="44"/>
      <c r="AZ35" s="44"/>
      <c r="BA35" s="44"/>
      <c r="BB35" s="44"/>
      <c r="BC35" s="44"/>
      <c r="BD35" s="44"/>
      <c r="BE35" s="44"/>
      <c r="BF35" s="45"/>
      <c r="BG35" s="44"/>
      <c r="BH35" s="44"/>
      <c r="BI35" s="44"/>
      <c r="BJ35" s="44" t="s">
        <v>113</v>
      </c>
      <c r="BK35" s="44"/>
      <c r="BL35" s="45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5" t="s">
        <v>113</v>
      </c>
      <c r="BY35" s="44"/>
      <c r="BZ35" s="72">
        <f t="shared" si="0"/>
        <v>0</v>
      </c>
      <c r="CA35" s="72"/>
      <c r="CB35" s="72">
        <f t="shared" si="1"/>
        <v>0</v>
      </c>
      <c r="CC35" s="72"/>
      <c r="CD35" s="72">
        <f t="shared" si="2"/>
        <v>0</v>
      </c>
      <c r="CE35" s="72"/>
    </row>
    <row r="36" spans="1:241" ht="20" customHeight="1" x14ac:dyDescent="0.35">
      <c r="B36" s="49">
        <v>24</v>
      </c>
      <c r="C36" s="54" t="s">
        <v>102</v>
      </c>
      <c r="D36" s="37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9"/>
      <c r="P36" s="45"/>
      <c r="Q36" s="44"/>
      <c r="R36" s="44"/>
      <c r="S36" s="44"/>
      <c r="T36" s="44"/>
      <c r="U36" s="44"/>
      <c r="V36" s="44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 t="s">
        <v>113</v>
      </c>
      <c r="AI36" s="45"/>
      <c r="AJ36" s="45"/>
      <c r="AK36" s="45"/>
      <c r="AL36" s="45"/>
      <c r="AM36" s="45"/>
      <c r="AN36" s="44"/>
      <c r="AO36" s="44"/>
      <c r="AP36" s="44"/>
      <c r="AQ36" s="44"/>
      <c r="AR36" s="44"/>
      <c r="AS36" s="44"/>
      <c r="AT36" s="45"/>
      <c r="AU36" s="44"/>
      <c r="AV36" s="44" t="s">
        <v>113</v>
      </c>
      <c r="AW36" s="44"/>
      <c r="AX36" s="44"/>
      <c r="AY36" s="44"/>
      <c r="AZ36" s="44"/>
      <c r="BA36" s="44"/>
      <c r="BB36" s="44"/>
      <c r="BC36" s="44"/>
      <c r="BD36" s="44"/>
      <c r="BE36" s="44"/>
      <c r="BF36" s="45"/>
      <c r="BG36" s="44"/>
      <c r="BH36" s="44"/>
      <c r="BI36" s="44"/>
      <c r="BJ36" s="44" t="s">
        <v>113</v>
      </c>
      <c r="BK36" s="44"/>
      <c r="BL36" s="45"/>
      <c r="BM36" s="44"/>
      <c r="BN36" s="44"/>
      <c r="BO36" s="44"/>
      <c r="BP36" s="44"/>
      <c r="BQ36" s="44"/>
      <c r="BR36" s="44"/>
      <c r="BS36" s="44"/>
      <c r="BT36" s="44"/>
      <c r="BU36" s="44"/>
      <c r="BV36" s="44"/>
      <c r="BW36" s="44"/>
      <c r="BX36" s="45" t="s">
        <v>113</v>
      </c>
      <c r="BY36" s="44"/>
      <c r="BZ36" s="72">
        <f t="shared" si="0"/>
        <v>0</v>
      </c>
      <c r="CA36" s="72"/>
      <c r="CB36" s="72">
        <f t="shared" si="1"/>
        <v>0</v>
      </c>
      <c r="CC36" s="72"/>
      <c r="CD36" s="72">
        <f t="shared" si="2"/>
        <v>0</v>
      </c>
      <c r="CE36" s="72"/>
    </row>
    <row r="37" spans="1:241" ht="20" customHeight="1" x14ac:dyDescent="0.35">
      <c r="B37" s="49">
        <v>25</v>
      </c>
      <c r="C37" s="54" t="s">
        <v>103</v>
      </c>
      <c r="D37" s="37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9"/>
      <c r="P37" s="45"/>
      <c r="Q37" s="44"/>
      <c r="R37" s="44"/>
      <c r="S37" s="44"/>
      <c r="T37" s="44"/>
      <c r="U37" s="44"/>
      <c r="V37" s="44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 t="s">
        <v>113</v>
      </c>
      <c r="AI37" s="45"/>
      <c r="AJ37" s="45"/>
      <c r="AK37" s="45"/>
      <c r="AL37" s="45"/>
      <c r="AM37" s="45"/>
      <c r="AN37" s="44"/>
      <c r="AO37" s="44"/>
      <c r="AP37" s="44"/>
      <c r="AQ37" s="44"/>
      <c r="AR37" s="44"/>
      <c r="AS37" s="44"/>
      <c r="AT37" s="45"/>
      <c r="AU37" s="44"/>
      <c r="AV37" s="44" t="s">
        <v>113</v>
      </c>
      <c r="AW37" s="44"/>
      <c r="AX37" s="44"/>
      <c r="AY37" s="44"/>
      <c r="AZ37" s="44"/>
      <c r="BA37" s="44"/>
      <c r="BB37" s="44"/>
      <c r="BC37" s="44"/>
      <c r="BD37" s="44"/>
      <c r="BE37" s="44"/>
      <c r="BF37" s="45"/>
      <c r="BG37" s="44"/>
      <c r="BH37" s="44"/>
      <c r="BI37" s="44"/>
      <c r="BJ37" s="44" t="s">
        <v>113</v>
      </c>
      <c r="BK37" s="44"/>
      <c r="BL37" s="45"/>
      <c r="BM37" s="44"/>
      <c r="BN37" s="44"/>
      <c r="BO37" s="44"/>
      <c r="BP37" s="44"/>
      <c r="BQ37" s="44"/>
      <c r="BR37" s="44"/>
      <c r="BS37" s="44"/>
      <c r="BT37" s="44"/>
      <c r="BU37" s="44"/>
      <c r="BV37" s="44"/>
      <c r="BW37" s="44"/>
      <c r="BX37" s="45" t="s">
        <v>113</v>
      </c>
      <c r="BY37" s="44"/>
      <c r="BZ37" s="72">
        <f t="shared" ref="BZ37:BZ43" si="3">COUNTIF(P37:BR37,"E")</f>
        <v>0</v>
      </c>
      <c r="CA37" s="72"/>
      <c r="CB37" s="72">
        <f t="shared" ref="CB37:CB43" si="4">COUNTIF(P37:BR37,"F")</f>
        <v>0</v>
      </c>
      <c r="CC37" s="72"/>
      <c r="CD37" s="72">
        <f t="shared" ref="CD37:CD43" si="5">BZ37+CB37</f>
        <v>0</v>
      </c>
      <c r="CE37" s="72"/>
    </row>
    <row r="38" spans="1:241" ht="20" customHeight="1" x14ac:dyDescent="0.35">
      <c r="B38" s="49">
        <v>26</v>
      </c>
      <c r="C38" s="54" t="s">
        <v>104</v>
      </c>
      <c r="D38" s="37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9"/>
      <c r="P38" s="45"/>
      <c r="Q38" s="44"/>
      <c r="R38" s="44"/>
      <c r="S38" s="44"/>
      <c r="T38" s="44"/>
      <c r="U38" s="44"/>
      <c r="V38" s="44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 t="s">
        <v>113</v>
      </c>
      <c r="AI38" s="45"/>
      <c r="AJ38" s="45"/>
      <c r="AK38" s="45"/>
      <c r="AL38" s="45"/>
      <c r="AM38" s="45"/>
      <c r="AN38" s="44"/>
      <c r="AO38" s="44"/>
      <c r="AP38" s="44"/>
      <c r="AQ38" s="44"/>
      <c r="AR38" s="44"/>
      <c r="AS38" s="44"/>
      <c r="AT38" s="45"/>
      <c r="AU38" s="44"/>
      <c r="AV38" s="44" t="s">
        <v>113</v>
      </c>
      <c r="AW38" s="44"/>
      <c r="AX38" s="44"/>
      <c r="AY38" s="44"/>
      <c r="AZ38" s="44"/>
      <c r="BA38" s="44"/>
      <c r="BB38" s="44"/>
      <c r="BC38" s="44"/>
      <c r="BD38" s="44"/>
      <c r="BE38" s="44"/>
      <c r="BF38" s="45"/>
      <c r="BG38" s="44"/>
      <c r="BH38" s="44"/>
      <c r="BI38" s="44"/>
      <c r="BJ38" s="44" t="s">
        <v>113</v>
      </c>
      <c r="BK38" s="44"/>
      <c r="BL38" s="45"/>
      <c r="BM38" s="44"/>
      <c r="BN38" s="44"/>
      <c r="BO38" s="44"/>
      <c r="BP38" s="44"/>
      <c r="BQ38" s="44"/>
      <c r="BR38" s="44"/>
      <c r="BS38" s="44"/>
      <c r="BT38" s="44"/>
      <c r="BU38" s="44"/>
      <c r="BV38" s="44"/>
      <c r="BW38" s="44"/>
      <c r="BX38" s="45" t="s">
        <v>113</v>
      </c>
      <c r="BY38" s="44"/>
      <c r="BZ38" s="72">
        <f t="shared" si="3"/>
        <v>0</v>
      </c>
      <c r="CA38" s="72"/>
      <c r="CB38" s="72">
        <f t="shared" si="4"/>
        <v>0</v>
      </c>
      <c r="CC38" s="72"/>
      <c r="CD38" s="72">
        <f t="shared" si="5"/>
        <v>0</v>
      </c>
      <c r="CE38" s="72"/>
    </row>
    <row r="39" spans="1:241" ht="20" customHeight="1" x14ac:dyDescent="0.35">
      <c r="B39" s="49">
        <v>27</v>
      </c>
      <c r="C39" s="54" t="s">
        <v>105</v>
      </c>
      <c r="D39" s="37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9"/>
      <c r="P39" s="45"/>
      <c r="Q39" s="44"/>
      <c r="R39" s="44"/>
      <c r="S39" s="44"/>
      <c r="T39" s="44"/>
      <c r="U39" s="44"/>
      <c r="V39" s="44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 t="s">
        <v>113</v>
      </c>
      <c r="AI39" s="45"/>
      <c r="AJ39" s="45"/>
      <c r="AK39" s="45"/>
      <c r="AL39" s="45"/>
      <c r="AM39" s="45"/>
      <c r="AN39" s="44"/>
      <c r="AO39" s="44"/>
      <c r="AP39" s="44"/>
      <c r="AQ39" s="44"/>
      <c r="AR39" s="44"/>
      <c r="AS39" s="44"/>
      <c r="AT39" s="45"/>
      <c r="AU39" s="44"/>
      <c r="AV39" s="44" t="s">
        <v>113</v>
      </c>
      <c r="AW39" s="44"/>
      <c r="AX39" s="44"/>
      <c r="AY39" s="44"/>
      <c r="AZ39" s="44"/>
      <c r="BA39" s="44"/>
      <c r="BB39" s="44"/>
      <c r="BC39" s="44"/>
      <c r="BD39" s="44"/>
      <c r="BE39" s="44"/>
      <c r="BF39" s="45"/>
      <c r="BG39" s="44"/>
      <c r="BH39" s="44"/>
      <c r="BI39" s="44"/>
      <c r="BJ39" s="44" t="s">
        <v>113</v>
      </c>
      <c r="BK39" s="44"/>
      <c r="BL39" s="45"/>
      <c r="BM39" s="44"/>
      <c r="BN39" s="44"/>
      <c r="BO39" s="44"/>
      <c r="BP39" s="44"/>
      <c r="BQ39" s="44"/>
      <c r="BR39" s="44"/>
      <c r="BS39" s="44"/>
      <c r="BT39" s="44"/>
      <c r="BU39" s="44"/>
      <c r="BV39" s="44"/>
      <c r="BW39" s="44"/>
      <c r="BX39" s="45" t="s">
        <v>113</v>
      </c>
      <c r="BY39" s="44"/>
      <c r="BZ39" s="72">
        <f t="shared" si="3"/>
        <v>0</v>
      </c>
      <c r="CA39" s="72"/>
      <c r="CB39" s="72">
        <f t="shared" si="4"/>
        <v>0</v>
      </c>
      <c r="CC39" s="72"/>
      <c r="CD39" s="72">
        <f t="shared" si="5"/>
        <v>0</v>
      </c>
      <c r="CE39" s="72"/>
    </row>
    <row r="40" spans="1:241" ht="20" customHeight="1" x14ac:dyDescent="0.35">
      <c r="B40" s="49">
        <v>28</v>
      </c>
      <c r="C40" s="54" t="s">
        <v>106</v>
      </c>
      <c r="D40" s="37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9"/>
      <c r="P40" s="45"/>
      <c r="Q40" s="44"/>
      <c r="R40" s="44"/>
      <c r="S40" s="44"/>
      <c r="T40" s="44"/>
      <c r="U40" s="44"/>
      <c r="V40" s="44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 t="s">
        <v>113</v>
      </c>
      <c r="AI40" s="45"/>
      <c r="AJ40" s="45"/>
      <c r="AK40" s="45"/>
      <c r="AL40" s="45"/>
      <c r="AM40" s="45"/>
      <c r="AN40" s="44"/>
      <c r="AO40" s="44"/>
      <c r="AP40" s="44"/>
      <c r="AQ40" s="44"/>
      <c r="AR40" s="44"/>
      <c r="AS40" s="44"/>
      <c r="AT40" s="45"/>
      <c r="AU40" s="44"/>
      <c r="AV40" s="44" t="s">
        <v>113</v>
      </c>
      <c r="AW40" s="44"/>
      <c r="AX40" s="44"/>
      <c r="AY40" s="44"/>
      <c r="AZ40" s="44"/>
      <c r="BA40" s="44"/>
      <c r="BB40" s="44"/>
      <c r="BC40" s="44"/>
      <c r="BD40" s="44"/>
      <c r="BE40" s="44"/>
      <c r="BF40" s="45"/>
      <c r="BG40" s="44"/>
      <c r="BH40" s="44"/>
      <c r="BI40" s="44"/>
      <c r="BJ40" s="44" t="s">
        <v>114</v>
      </c>
      <c r="BK40" s="44"/>
      <c r="BL40" s="45"/>
      <c r="BM40" s="44"/>
      <c r="BN40" s="44"/>
      <c r="BO40" s="44"/>
      <c r="BP40" s="44"/>
      <c r="BQ40" s="44"/>
      <c r="BR40" s="44"/>
      <c r="BS40" s="44"/>
      <c r="BT40" s="44"/>
      <c r="BU40" s="44"/>
      <c r="BV40" s="44"/>
      <c r="BW40" s="44"/>
      <c r="BX40" s="45" t="s">
        <v>113</v>
      </c>
      <c r="BY40" s="44"/>
      <c r="BZ40" s="72">
        <f t="shared" si="3"/>
        <v>0</v>
      </c>
      <c r="CA40" s="72"/>
      <c r="CB40" s="72">
        <f t="shared" si="4"/>
        <v>1</v>
      </c>
      <c r="CC40" s="72"/>
      <c r="CD40" s="72">
        <f t="shared" si="5"/>
        <v>1</v>
      </c>
      <c r="CE40" s="72"/>
    </row>
    <row r="41" spans="1:241" ht="20" customHeight="1" x14ac:dyDescent="0.35">
      <c r="B41" s="49">
        <v>29</v>
      </c>
      <c r="C41" s="55" t="s">
        <v>107</v>
      </c>
      <c r="D41" s="56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8"/>
      <c r="P41" s="59"/>
      <c r="Q41" s="60"/>
      <c r="R41" s="60"/>
      <c r="S41" s="60"/>
      <c r="T41" s="60"/>
      <c r="U41" s="60"/>
      <c r="V41" s="60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 t="s">
        <v>114</v>
      </c>
      <c r="AI41" s="59"/>
      <c r="AJ41" s="59"/>
      <c r="AK41" s="59"/>
      <c r="AL41" s="59"/>
      <c r="AM41" s="59"/>
      <c r="AN41" s="60"/>
      <c r="AO41" s="60"/>
      <c r="AP41" s="60"/>
      <c r="AQ41" s="60"/>
      <c r="AR41" s="60"/>
      <c r="AS41" s="60"/>
      <c r="AT41" s="59"/>
      <c r="AU41" s="60"/>
      <c r="AV41" s="60" t="s">
        <v>114</v>
      </c>
      <c r="AW41" s="60"/>
      <c r="AX41" s="60"/>
      <c r="AY41" s="60"/>
      <c r="AZ41" s="60"/>
      <c r="BA41" s="60"/>
      <c r="BB41" s="60"/>
      <c r="BC41" s="60"/>
      <c r="BD41" s="60"/>
      <c r="BE41" s="60"/>
      <c r="BF41" s="59"/>
      <c r="BG41" s="60"/>
      <c r="BH41" s="60"/>
      <c r="BI41" s="60"/>
      <c r="BJ41" s="60" t="s">
        <v>114</v>
      </c>
      <c r="BK41" s="60"/>
      <c r="BL41" s="59"/>
      <c r="BM41" s="60"/>
      <c r="BN41" s="60"/>
      <c r="BO41" s="60"/>
      <c r="BP41" s="60"/>
      <c r="BQ41" s="60"/>
      <c r="BR41" s="60"/>
      <c r="BS41" s="60"/>
      <c r="BT41" s="60"/>
      <c r="BU41" s="60"/>
      <c r="BV41" s="60"/>
      <c r="BW41" s="60"/>
      <c r="BX41" s="59" t="s">
        <v>114</v>
      </c>
      <c r="BY41" s="60"/>
      <c r="BZ41" s="72">
        <f t="shared" si="3"/>
        <v>0</v>
      </c>
      <c r="CA41" s="72"/>
      <c r="CB41" s="72">
        <f t="shared" si="4"/>
        <v>3</v>
      </c>
      <c r="CC41" s="72"/>
      <c r="CD41" s="72">
        <f t="shared" si="5"/>
        <v>3</v>
      </c>
      <c r="CE41" s="72"/>
    </row>
    <row r="42" spans="1:241" ht="20" customHeight="1" thickBot="1" x14ac:dyDescent="0.4">
      <c r="B42" s="64">
        <v>30</v>
      </c>
      <c r="C42" s="65" t="s">
        <v>108</v>
      </c>
      <c r="D42" s="37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9"/>
      <c r="P42" s="66"/>
      <c r="Q42" s="67"/>
      <c r="R42" s="67"/>
      <c r="S42" s="67"/>
      <c r="T42" s="67"/>
      <c r="U42" s="67"/>
      <c r="V42" s="67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 t="s">
        <v>113</v>
      </c>
      <c r="AI42" s="66"/>
      <c r="AJ42" s="66"/>
      <c r="AK42" s="66"/>
      <c r="AL42" s="66"/>
      <c r="AM42" s="66"/>
      <c r="AN42" s="67"/>
      <c r="AO42" s="67"/>
      <c r="AP42" s="67"/>
      <c r="AQ42" s="67"/>
      <c r="AR42" s="67"/>
      <c r="AS42" s="67"/>
      <c r="AT42" s="66"/>
      <c r="AU42" s="67"/>
      <c r="AV42" s="67" t="s">
        <v>114</v>
      </c>
      <c r="AW42" s="67"/>
      <c r="AX42" s="67"/>
      <c r="AY42" s="67"/>
      <c r="AZ42" s="67"/>
      <c r="BA42" s="67"/>
      <c r="BB42" s="67"/>
      <c r="BC42" s="67"/>
      <c r="BD42" s="67"/>
      <c r="BE42" s="67"/>
      <c r="BF42" s="66"/>
      <c r="BG42" s="67"/>
      <c r="BH42" s="67"/>
      <c r="BI42" s="67"/>
      <c r="BJ42" s="67" t="s">
        <v>113</v>
      </c>
      <c r="BK42" s="67"/>
      <c r="BL42" s="66"/>
      <c r="BM42" s="67"/>
      <c r="BN42" s="67"/>
      <c r="BO42" s="67"/>
      <c r="BP42" s="67"/>
      <c r="BQ42" s="67"/>
      <c r="BR42" s="67"/>
      <c r="BS42" s="67"/>
      <c r="BT42" s="67"/>
      <c r="BU42" s="67"/>
      <c r="BV42" s="67"/>
      <c r="BW42" s="67"/>
      <c r="BX42" s="66" t="s">
        <v>113</v>
      </c>
      <c r="BY42" s="67"/>
      <c r="BZ42" s="73">
        <f t="shared" si="3"/>
        <v>0</v>
      </c>
      <c r="CA42" s="73"/>
      <c r="CB42" s="73">
        <f t="shared" si="4"/>
        <v>1</v>
      </c>
      <c r="CC42" s="73"/>
      <c r="CD42" s="73">
        <f t="shared" si="5"/>
        <v>1</v>
      </c>
      <c r="CE42" s="73"/>
    </row>
    <row r="43" spans="1:241" ht="20.149999999999999" customHeight="1" thickBot="1" x14ac:dyDescent="0.3">
      <c r="B43" s="150" t="s">
        <v>47</v>
      </c>
      <c r="C43" s="151"/>
      <c r="D43" s="151"/>
      <c r="E43" s="151"/>
      <c r="F43" s="151"/>
      <c r="G43" s="151"/>
      <c r="H43" s="151"/>
      <c r="I43" s="151"/>
      <c r="J43" s="151"/>
      <c r="K43" s="151"/>
      <c r="L43" s="151"/>
      <c r="M43" s="151"/>
      <c r="N43" s="151"/>
      <c r="O43" s="151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N43" s="68"/>
      <c r="AO43" s="68"/>
      <c r="AP43" s="68"/>
      <c r="AQ43" s="68"/>
      <c r="AR43" s="68"/>
      <c r="AS43" s="68"/>
      <c r="AT43" s="68"/>
      <c r="AU43" s="68"/>
      <c r="AV43" s="68"/>
      <c r="AW43" s="68"/>
      <c r="AX43" s="68"/>
      <c r="AY43" s="68"/>
      <c r="AZ43" s="68"/>
      <c r="BA43" s="68"/>
      <c r="BB43" s="68"/>
      <c r="BC43" s="68"/>
      <c r="BD43" s="68"/>
      <c r="BE43" s="68"/>
      <c r="BF43" s="68"/>
      <c r="BG43" s="68"/>
      <c r="BH43" s="68"/>
      <c r="BI43" s="69"/>
      <c r="BJ43" s="69"/>
      <c r="BK43" s="69"/>
      <c r="BL43" s="69"/>
      <c r="BM43" s="69"/>
      <c r="BN43" s="69"/>
      <c r="BO43" s="69"/>
      <c r="BP43" s="69"/>
      <c r="BQ43" s="69"/>
      <c r="BR43" s="69"/>
      <c r="BS43" s="69"/>
      <c r="BT43" s="69"/>
      <c r="BU43" s="69"/>
      <c r="BV43" s="69"/>
      <c r="BW43" s="69"/>
      <c r="BX43" s="69"/>
      <c r="BY43" s="69"/>
      <c r="BZ43" s="158">
        <f t="shared" si="3"/>
        <v>0</v>
      </c>
      <c r="CA43" s="158"/>
      <c r="CB43" s="158">
        <f t="shared" si="4"/>
        <v>0</v>
      </c>
      <c r="CC43" s="158"/>
      <c r="CD43" s="158">
        <f t="shared" si="5"/>
        <v>0</v>
      </c>
      <c r="CE43" s="159"/>
    </row>
    <row r="44" spans="1:241" s="9" customFormat="1" ht="39.75" customHeight="1" x14ac:dyDescent="0.4">
      <c r="B44" s="152" t="s">
        <v>48</v>
      </c>
      <c r="C44" s="153"/>
      <c r="D44" s="153"/>
      <c r="E44" s="153"/>
      <c r="F44" s="153"/>
      <c r="G44" s="153"/>
      <c r="H44" s="153"/>
      <c r="I44" s="153"/>
      <c r="J44" s="153"/>
      <c r="K44" s="153"/>
      <c r="L44" s="153"/>
      <c r="M44" s="153"/>
      <c r="N44" s="153"/>
      <c r="O44" s="153"/>
      <c r="P44" s="153"/>
      <c r="Q44" s="153"/>
      <c r="R44" s="153"/>
      <c r="S44" s="153"/>
      <c r="T44" s="153"/>
      <c r="U44" s="153"/>
      <c r="V44" s="153"/>
      <c r="W44" s="153"/>
      <c r="X44" s="153"/>
      <c r="Y44" s="153"/>
      <c r="Z44" s="153"/>
      <c r="AA44" s="153"/>
      <c r="AB44" s="153"/>
      <c r="AC44" s="153"/>
      <c r="AD44" s="153"/>
      <c r="AE44" s="153"/>
      <c r="AF44" s="153"/>
      <c r="AG44" s="153"/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153"/>
      <c r="BB44" s="153"/>
      <c r="BC44" s="153"/>
      <c r="BD44" s="153"/>
      <c r="BE44" s="153"/>
      <c r="BF44" s="153"/>
      <c r="BG44" s="153"/>
      <c r="BH44" s="153"/>
      <c r="BI44" s="153"/>
      <c r="BJ44" s="153"/>
      <c r="BK44" s="153"/>
      <c r="BL44" s="153"/>
      <c r="BM44" s="153"/>
      <c r="BN44" s="153"/>
      <c r="BO44" s="153"/>
      <c r="BP44" s="153"/>
      <c r="BQ44" s="153"/>
      <c r="BR44" s="153"/>
      <c r="BS44" s="153"/>
      <c r="BT44" s="153"/>
      <c r="BU44" s="153"/>
      <c r="BV44" s="153"/>
      <c r="BW44" s="153"/>
      <c r="BX44" s="153"/>
      <c r="BY44" s="153"/>
      <c r="BZ44" s="153"/>
      <c r="CA44" s="153"/>
      <c r="CB44" s="153"/>
      <c r="CC44" s="153"/>
      <c r="CD44" s="153"/>
      <c r="CE44" s="15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</row>
    <row r="45" spans="1:241" s="9" customFormat="1" ht="36.75" customHeight="1" thickBot="1" x14ac:dyDescent="0.45">
      <c r="B45" s="155" t="s">
        <v>49</v>
      </c>
      <c r="C45" s="156"/>
      <c r="D45" s="156"/>
      <c r="E45" s="156"/>
      <c r="F45" s="156"/>
      <c r="G45" s="156"/>
      <c r="H45" s="156"/>
      <c r="I45" s="156"/>
      <c r="J45" s="156"/>
      <c r="K45" s="156"/>
      <c r="L45" s="156"/>
      <c r="M45" s="156"/>
      <c r="N45" s="156"/>
      <c r="O45" s="156"/>
      <c r="P45" s="156"/>
      <c r="Q45" s="156"/>
      <c r="R45" s="156"/>
      <c r="S45" s="156"/>
      <c r="T45" s="156"/>
      <c r="U45" s="156"/>
      <c r="V45" s="156"/>
      <c r="W45" s="156"/>
      <c r="X45" s="156"/>
      <c r="Y45" s="156"/>
      <c r="Z45" s="156"/>
      <c r="AA45" s="156"/>
      <c r="AB45" s="156"/>
      <c r="AC45" s="156"/>
      <c r="AD45" s="156"/>
      <c r="AE45" s="156"/>
      <c r="AF45" s="156"/>
      <c r="AG45" s="156"/>
      <c r="AH45" s="156"/>
      <c r="AI45" s="156"/>
      <c r="AJ45" s="156"/>
      <c r="AK45" s="156"/>
      <c r="AL45" s="156"/>
      <c r="AM45" s="156"/>
      <c r="AN45" s="156"/>
      <c r="AO45" s="156"/>
      <c r="AP45" s="156"/>
      <c r="AQ45" s="156"/>
      <c r="AR45" s="156"/>
      <c r="AS45" s="156"/>
      <c r="AT45" s="156"/>
      <c r="AU45" s="156"/>
      <c r="AV45" s="156"/>
      <c r="AW45" s="156"/>
      <c r="AX45" s="156"/>
      <c r="AY45" s="156"/>
      <c r="AZ45" s="156"/>
      <c r="BA45" s="156"/>
      <c r="BB45" s="156"/>
      <c r="BC45" s="156"/>
      <c r="BD45" s="156"/>
      <c r="BE45" s="156"/>
      <c r="BF45" s="156"/>
      <c r="BG45" s="156"/>
      <c r="BH45" s="156"/>
      <c r="BI45" s="156"/>
      <c r="BJ45" s="156"/>
      <c r="BK45" s="156"/>
      <c r="BL45" s="156"/>
      <c r="BM45" s="156"/>
      <c r="BN45" s="156"/>
      <c r="BO45" s="156"/>
      <c r="BP45" s="156"/>
      <c r="BQ45" s="156"/>
      <c r="BR45" s="156"/>
      <c r="BS45" s="156"/>
      <c r="BT45" s="156"/>
      <c r="BU45" s="156"/>
      <c r="BV45" s="156"/>
      <c r="BW45" s="156"/>
      <c r="BX45" s="156"/>
      <c r="BY45" s="156"/>
      <c r="BZ45" s="156"/>
      <c r="CA45" s="156"/>
      <c r="CB45" s="156"/>
      <c r="CC45" s="156"/>
      <c r="CD45" s="156"/>
      <c r="CE45" s="157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4"/>
      <c r="CW45" s="14"/>
      <c r="CX45" s="14"/>
      <c r="CY45" s="14"/>
      <c r="CZ45" s="14"/>
      <c r="DA45" s="14"/>
      <c r="DB45" s="14"/>
      <c r="DC45" s="14"/>
      <c r="DD45" s="14"/>
      <c r="DE45" s="14"/>
      <c r="DF45" s="14"/>
      <c r="DG45" s="14"/>
      <c r="DH45" s="14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14"/>
      <c r="DU45" s="14"/>
      <c r="DV45" s="14"/>
      <c r="DW45" s="14"/>
      <c r="DX45" s="14"/>
      <c r="DY45" s="14"/>
      <c r="DZ45" s="14"/>
      <c r="EA45" s="14"/>
      <c r="EB45" s="14"/>
      <c r="EC45" s="14"/>
      <c r="ED45" s="14"/>
      <c r="EE45" s="14"/>
      <c r="EF45" s="14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</row>
    <row r="46" spans="1:241" ht="25" customHeight="1" x14ac:dyDescent="0.25">
      <c r="B46" s="3" t="s">
        <v>50</v>
      </c>
      <c r="G46" s="3" t="s">
        <v>51</v>
      </c>
    </row>
    <row r="47" spans="1:241" s="11" customFormat="1" ht="25" customHeight="1" x14ac:dyDescent="0.25"/>
    <row r="48" spans="1:241" s="11" customFormat="1" ht="25" customHeight="1" x14ac:dyDescent="0.25"/>
    <row r="49" spans="86:93" s="11" customFormat="1" ht="25" customHeight="1" x14ac:dyDescent="0.25"/>
    <row r="50" spans="86:93" s="11" customFormat="1" ht="25" hidden="1" customHeight="1" x14ac:dyDescent="0.25">
      <c r="CH50"/>
      <c r="CI50"/>
      <c r="CJ50"/>
      <c r="CK50"/>
      <c r="CL50"/>
      <c r="CM50" s="5"/>
      <c r="CN50" s="5"/>
    </row>
    <row r="51" spans="86:93" s="11" customFormat="1" ht="25" hidden="1" customHeight="1" x14ac:dyDescent="0.25">
      <c r="CH51" s="5"/>
      <c r="CI51"/>
      <c r="CJ51"/>
      <c r="CK51"/>
      <c r="CL51" s="24"/>
      <c r="CM51" s="5" t="s">
        <v>52</v>
      </c>
      <c r="CN51" s="5" t="s">
        <v>52</v>
      </c>
    </row>
    <row r="52" spans="86:93" s="11" customFormat="1" ht="18" hidden="1" x14ac:dyDescent="0.35">
      <c r="CH52" s="5"/>
      <c r="CI52"/>
      <c r="CJ52"/>
      <c r="CK52"/>
      <c r="CL52" s="5" t="s">
        <v>53</v>
      </c>
      <c r="CM52" s="29" t="s">
        <v>54</v>
      </c>
      <c r="CN52" s="30">
        <v>224207</v>
      </c>
      <c r="CO52" s="31">
        <v>30091242</v>
      </c>
    </row>
    <row r="53" spans="86:93" s="11" customFormat="1" ht="18" hidden="1" x14ac:dyDescent="0.35">
      <c r="CH53" s="5"/>
      <c r="CI53"/>
      <c r="CJ53"/>
      <c r="CK53"/>
      <c r="CL53" s="5" t="s">
        <v>55</v>
      </c>
      <c r="CM53" s="29" t="s">
        <v>54</v>
      </c>
      <c r="CN53" s="30">
        <v>224207</v>
      </c>
      <c r="CO53" s="31">
        <v>30091332</v>
      </c>
    </row>
    <row r="54" spans="86:93" s="11" customFormat="1" ht="18" hidden="1" x14ac:dyDescent="0.35">
      <c r="CH54"/>
      <c r="CI54"/>
      <c r="CJ54"/>
      <c r="CK54"/>
      <c r="CL54" s="5" t="s">
        <v>56</v>
      </c>
      <c r="CM54" s="29" t="s">
        <v>57</v>
      </c>
      <c r="CN54" s="30">
        <v>921416</v>
      </c>
      <c r="CO54" s="31">
        <v>30091003</v>
      </c>
    </row>
    <row r="55" spans="86:93" s="11" customFormat="1" ht="13.5" hidden="1" customHeight="1" x14ac:dyDescent="0.35">
      <c r="CH55"/>
      <c r="CI55"/>
      <c r="CJ55"/>
      <c r="CK55"/>
      <c r="CL55" s="25"/>
      <c r="CM55" s="29" t="s">
        <v>58</v>
      </c>
      <c r="CN55" s="30">
        <v>223224</v>
      </c>
      <c r="CO55" s="32">
        <v>302509005</v>
      </c>
    </row>
    <row r="56" spans="86:93" s="11" customFormat="1" ht="18" hidden="1" x14ac:dyDescent="0.35">
      <c r="CH56"/>
      <c r="CI56"/>
      <c r="CJ56"/>
      <c r="CK56"/>
      <c r="CL56" s="24"/>
      <c r="CM56" s="29" t="s">
        <v>59</v>
      </c>
      <c r="CN56" s="30">
        <v>831206</v>
      </c>
      <c r="CO56" s="31">
        <v>30091362</v>
      </c>
    </row>
    <row r="57" spans="86:93" s="11" customFormat="1" ht="18" hidden="1" x14ac:dyDescent="0.35">
      <c r="CH57"/>
      <c r="CI57"/>
      <c r="CJ57"/>
      <c r="CK57"/>
      <c r="CL57" s="24"/>
      <c r="CM57" s="29" t="s">
        <v>60</v>
      </c>
      <c r="CN57" s="30">
        <v>921415</v>
      </c>
      <c r="CO57" s="31">
        <v>30091244</v>
      </c>
    </row>
    <row r="58" spans="86:93" s="11" customFormat="1" ht="18" hidden="1" x14ac:dyDescent="0.35">
      <c r="CH58"/>
      <c r="CI58"/>
      <c r="CJ58"/>
      <c r="CK58"/>
      <c r="CL58" s="24"/>
      <c r="CM58" s="29" t="s">
        <v>61</v>
      </c>
      <c r="CN58" s="30">
        <v>921414</v>
      </c>
      <c r="CO58" s="31">
        <v>30091243</v>
      </c>
    </row>
    <row r="59" spans="86:93" s="11" customFormat="1" ht="18" hidden="1" x14ac:dyDescent="0.35">
      <c r="CH59"/>
      <c r="CI59"/>
      <c r="CJ59"/>
      <c r="CK59"/>
      <c r="CL59" s="24"/>
      <c r="CM59" s="29" t="s">
        <v>62</v>
      </c>
      <c r="CN59" s="30">
        <v>831205</v>
      </c>
      <c r="CO59" s="31">
        <v>30091001</v>
      </c>
    </row>
    <row r="60" spans="86:93" s="11" customFormat="1" ht="17.25" hidden="1" customHeight="1" x14ac:dyDescent="0.35">
      <c r="CH60"/>
      <c r="CI60"/>
      <c r="CJ60"/>
      <c r="CK60"/>
      <c r="CL60" s="25"/>
      <c r="CM60" s="29" t="s">
        <v>63</v>
      </c>
      <c r="CN60" s="30">
        <v>122119</v>
      </c>
      <c r="CO60" s="31">
        <v>302509009</v>
      </c>
    </row>
    <row r="61" spans="86:93" s="11" customFormat="1" ht="18" hidden="1" x14ac:dyDescent="0.35">
      <c r="CH61"/>
      <c r="CI61"/>
      <c r="CJ61"/>
      <c r="CK61"/>
      <c r="CL61" s="26"/>
      <c r="CM61" s="29" t="s">
        <v>64</v>
      </c>
      <c r="CN61" s="30">
        <v>921220</v>
      </c>
      <c r="CO61" s="31">
        <v>302509011</v>
      </c>
    </row>
    <row r="62" spans="86:93" s="11" customFormat="1" ht="17.25" hidden="1" customHeight="1" x14ac:dyDescent="0.35">
      <c r="CH62"/>
      <c r="CI62"/>
      <c r="CJ62"/>
      <c r="CK62"/>
      <c r="CL62" s="25"/>
      <c r="CM62" s="29" t="s">
        <v>65</v>
      </c>
      <c r="CN62" s="30">
        <v>223310</v>
      </c>
      <c r="CO62" s="31">
        <v>302509002</v>
      </c>
    </row>
    <row r="63" spans="86:93" s="11" customFormat="1" ht="18" hidden="1" customHeight="1" x14ac:dyDescent="0.35">
      <c r="CH63"/>
      <c r="CI63"/>
      <c r="CJ63"/>
      <c r="CK63"/>
      <c r="CL63" s="24"/>
      <c r="CM63" s="29" t="s">
        <v>66</v>
      </c>
      <c r="CN63" s="30">
        <v>937116</v>
      </c>
      <c r="CO63" s="32">
        <v>302509004</v>
      </c>
    </row>
    <row r="64" spans="86:93" s="11" customFormat="1" ht="18" hidden="1" x14ac:dyDescent="0.35">
      <c r="CH64"/>
      <c r="CI64"/>
      <c r="CJ64"/>
      <c r="CK64"/>
      <c r="CL64" s="24"/>
      <c r="CM64" s="29" t="s">
        <v>67</v>
      </c>
      <c r="CN64" s="30">
        <v>932200</v>
      </c>
      <c r="CO64" s="33">
        <v>30081229</v>
      </c>
    </row>
    <row r="65" spans="86:93" s="11" customFormat="1" ht="18" hidden="1" x14ac:dyDescent="0.35">
      <c r="CH65"/>
      <c r="CI65"/>
      <c r="CJ65"/>
      <c r="CK65"/>
      <c r="CL65" s="24"/>
      <c r="CM65" s="29" t="s">
        <v>67</v>
      </c>
      <c r="CN65" s="30">
        <v>932200</v>
      </c>
      <c r="CO65" s="31">
        <v>30081340</v>
      </c>
    </row>
    <row r="66" spans="86:93" s="11" customFormat="1" ht="18" hidden="1" x14ac:dyDescent="0.35">
      <c r="CH66"/>
      <c r="CI66"/>
      <c r="CJ66"/>
      <c r="CK66"/>
      <c r="CL66" s="24"/>
      <c r="CM66" s="29" t="s">
        <v>68</v>
      </c>
      <c r="CN66" s="30">
        <v>932404</v>
      </c>
      <c r="CO66" s="31">
        <v>302509007</v>
      </c>
    </row>
    <row r="67" spans="86:93" s="11" customFormat="1" ht="18" hidden="1" x14ac:dyDescent="0.35">
      <c r="CH67"/>
      <c r="CI67"/>
      <c r="CJ67"/>
      <c r="CK67"/>
      <c r="CL67" s="24"/>
      <c r="CM67" s="29" t="s">
        <v>69</v>
      </c>
      <c r="CN67" s="30">
        <v>831104</v>
      </c>
      <c r="CO67" s="31">
        <v>302509010</v>
      </c>
    </row>
    <row r="68" spans="86:93" s="11" customFormat="1" ht="18" hidden="1" x14ac:dyDescent="0.35">
      <c r="CH68"/>
      <c r="CI68"/>
      <c r="CJ68"/>
      <c r="CK68"/>
      <c r="CL68" s="24"/>
      <c r="CM68" s="29" t="s">
        <v>70</v>
      </c>
      <c r="CN68" s="30">
        <v>228101</v>
      </c>
      <c r="CO68" s="32">
        <v>302509006</v>
      </c>
    </row>
    <row r="69" spans="86:93" s="11" customFormat="1" ht="18" hidden="1" x14ac:dyDescent="0.35">
      <c r="CH69"/>
      <c r="CI69"/>
      <c r="CJ69"/>
      <c r="CK69"/>
      <c r="CL69" s="24"/>
      <c r="CM69" s="29" t="s">
        <v>71</v>
      </c>
      <c r="CN69" s="30">
        <v>217303</v>
      </c>
      <c r="CO69" s="32">
        <v>302509003</v>
      </c>
    </row>
    <row r="70" spans="86:93" s="11" customFormat="1" ht="18" hidden="1" x14ac:dyDescent="0.35">
      <c r="CH70"/>
      <c r="CI70"/>
      <c r="CJ70"/>
      <c r="CK70"/>
      <c r="CL70" s="24"/>
      <c r="CM70" s="29" t="s">
        <v>72</v>
      </c>
      <c r="CN70" s="30">
        <v>122113</v>
      </c>
      <c r="CO70" s="31">
        <v>302509008</v>
      </c>
    </row>
    <row r="71" spans="86:93" s="11" customFormat="1" ht="18" hidden="1" x14ac:dyDescent="0.35">
      <c r="CM71" s="29" t="s">
        <v>73</v>
      </c>
      <c r="CN71" s="30">
        <v>921410</v>
      </c>
      <c r="CO71" s="31">
        <v>30081046</v>
      </c>
    </row>
    <row r="72" spans="86:93" s="11" customFormat="1" ht="18" hidden="1" x14ac:dyDescent="0.35">
      <c r="CM72" s="29" t="s">
        <v>74</v>
      </c>
      <c r="CN72" s="30">
        <v>921411</v>
      </c>
      <c r="CO72" s="31">
        <v>30081047</v>
      </c>
    </row>
    <row r="73" spans="86:93" s="11" customFormat="1" ht="18" hidden="1" x14ac:dyDescent="0.35">
      <c r="CM73" s="29" t="s">
        <v>75</v>
      </c>
      <c r="CN73" s="30">
        <v>932200</v>
      </c>
      <c r="CO73" s="31">
        <v>30071472</v>
      </c>
    </row>
    <row r="74" spans="86:93" s="11" customFormat="1" ht="15.75" hidden="1" customHeight="1" x14ac:dyDescent="0.25">
      <c r="CM74" s="34" t="s">
        <v>76</v>
      </c>
      <c r="CN74" s="8">
        <v>224207</v>
      </c>
      <c r="CO74" s="35"/>
    </row>
    <row r="75" spans="86:93" s="11" customFormat="1" ht="16.5" hidden="1" customHeight="1" x14ac:dyDescent="0.25">
      <c r="CM75" s="34" t="s">
        <v>77</v>
      </c>
      <c r="CN75" s="8">
        <v>921415</v>
      </c>
      <c r="CO75" s="35"/>
    </row>
    <row r="76" spans="86:93" s="11" customFormat="1" ht="18" hidden="1" customHeight="1" x14ac:dyDescent="0.25">
      <c r="CM76" s="34" t="s">
        <v>78</v>
      </c>
      <c r="CN76" s="8">
        <v>921414</v>
      </c>
      <c r="CO76" s="35"/>
    </row>
    <row r="77" spans="86:93" s="11" customFormat="1" hidden="1" x14ac:dyDescent="0.25"/>
    <row r="78" spans="86:93" s="11" customFormat="1" hidden="1" x14ac:dyDescent="0.25"/>
    <row r="79" spans="86:93" s="11" customFormat="1" x14ac:dyDescent="0.25"/>
    <row r="80" spans="86:93" s="11" customFormat="1" x14ac:dyDescent="0.25"/>
    <row r="81" s="11" customFormat="1" x14ac:dyDescent="0.25"/>
    <row r="82" s="11" customFormat="1" x14ac:dyDescent="0.25"/>
    <row r="83" s="11" customFormat="1" x14ac:dyDescent="0.25"/>
    <row r="84" s="11" customFormat="1" x14ac:dyDescent="0.25"/>
    <row r="85" s="11" customFormat="1" x14ac:dyDescent="0.25"/>
    <row r="86" s="11" customFormat="1" x14ac:dyDescent="0.25"/>
    <row r="87" s="11" customFormat="1" x14ac:dyDescent="0.25"/>
    <row r="88" s="11" customFormat="1" x14ac:dyDescent="0.25"/>
    <row r="89" s="11" customFormat="1" x14ac:dyDescent="0.25"/>
    <row r="90" s="11" customFormat="1" x14ac:dyDescent="0.25"/>
    <row r="91" s="11" customFormat="1" x14ac:dyDescent="0.25"/>
    <row r="92" s="11" customFormat="1" x14ac:dyDescent="0.25"/>
    <row r="93" s="11" customFormat="1" x14ac:dyDescent="0.25"/>
    <row r="94" s="11" customFormat="1" x14ac:dyDescent="0.25"/>
    <row r="95" s="11" customFormat="1" x14ac:dyDescent="0.25"/>
    <row r="96" s="11" customFormat="1" x14ac:dyDescent="0.25"/>
    <row r="97" s="11" customFormat="1" x14ac:dyDescent="0.25"/>
    <row r="98" s="11" customFormat="1" x14ac:dyDescent="0.25"/>
    <row r="99" s="11" customFormat="1" x14ac:dyDescent="0.25"/>
    <row r="100" s="11" customFormat="1" x14ac:dyDescent="0.25"/>
    <row r="101" s="11" customFormat="1" x14ac:dyDescent="0.25"/>
    <row r="102" s="11" customFormat="1" x14ac:dyDescent="0.25"/>
    <row r="103" s="11" customFormat="1" x14ac:dyDescent="0.25"/>
    <row r="104" s="11" customFormat="1" x14ac:dyDescent="0.25"/>
  </sheetData>
  <mergeCells count="174">
    <mergeCell ref="B43:O43"/>
    <mergeCell ref="B44:CE44"/>
    <mergeCell ref="B45:CE45"/>
    <mergeCell ref="BZ36:CA36"/>
    <mergeCell ref="CB36:CC36"/>
    <mergeCell ref="CD36:CE36"/>
    <mergeCell ref="BZ34:CA34"/>
    <mergeCell ref="CB34:CC34"/>
    <mergeCell ref="CD34:CE34"/>
    <mergeCell ref="BZ35:CA35"/>
    <mergeCell ref="CB35:CC35"/>
    <mergeCell ref="CD35:CE35"/>
    <mergeCell ref="BZ43:CA43"/>
    <mergeCell ref="CB43:CC43"/>
    <mergeCell ref="CD43:CE43"/>
    <mergeCell ref="D32:K32"/>
    <mergeCell ref="BZ32:CA32"/>
    <mergeCell ref="CB32:CC32"/>
    <mergeCell ref="CD32:CE32"/>
    <mergeCell ref="D33:K33"/>
    <mergeCell ref="BZ33:CA33"/>
    <mergeCell ref="CB33:CC33"/>
    <mergeCell ref="CD33:CE33"/>
    <mergeCell ref="D30:K30"/>
    <mergeCell ref="BZ30:CA30"/>
    <mergeCell ref="CB30:CC30"/>
    <mergeCell ref="CD30:CE30"/>
    <mergeCell ref="D31:K31"/>
    <mergeCell ref="BZ31:CA31"/>
    <mergeCell ref="CB31:CC31"/>
    <mergeCell ref="CD31:CE31"/>
    <mergeCell ref="D28:K28"/>
    <mergeCell ref="BZ28:CA28"/>
    <mergeCell ref="CB28:CC28"/>
    <mergeCell ref="CD28:CE28"/>
    <mergeCell ref="D29:K29"/>
    <mergeCell ref="BZ29:CA29"/>
    <mergeCell ref="CB29:CC29"/>
    <mergeCell ref="CD29:CE29"/>
    <mergeCell ref="D26:K26"/>
    <mergeCell ref="BZ26:CA26"/>
    <mergeCell ref="CB26:CC26"/>
    <mergeCell ref="CD26:CE26"/>
    <mergeCell ref="D27:K27"/>
    <mergeCell ref="BZ27:CA27"/>
    <mergeCell ref="CB27:CC27"/>
    <mergeCell ref="CD27:CE27"/>
    <mergeCell ref="D24:K24"/>
    <mergeCell ref="BZ24:CA24"/>
    <mergeCell ref="CB24:CC24"/>
    <mergeCell ref="CD24:CE24"/>
    <mergeCell ref="D25:K25"/>
    <mergeCell ref="BZ25:CA25"/>
    <mergeCell ref="CB25:CC25"/>
    <mergeCell ref="CD25:CE25"/>
    <mergeCell ref="D22:K22"/>
    <mergeCell ref="BZ22:CA22"/>
    <mergeCell ref="CB22:CC22"/>
    <mergeCell ref="CD22:CE22"/>
    <mergeCell ref="D23:K23"/>
    <mergeCell ref="BZ23:CA23"/>
    <mergeCell ref="CB23:CC23"/>
    <mergeCell ref="CD23:CE23"/>
    <mergeCell ref="D20:K20"/>
    <mergeCell ref="BZ20:CA20"/>
    <mergeCell ref="CB20:CC20"/>
    <mergeCell ref="CD20:CE20"/>
    <mergeCell ref="D21:K21"/>
    <mergeCell ref="BZ21:CA21"/>
    <mergeCell ref="CB21:CC21"/>
    <mergeCell ref="CD21:CE21"/>
    <mergeCell ref="D18:O18"/>
    <mergeCell ref="BZ18:CA18"/>
    <mergeCell ref="CB18:CC18"/>
    <mergeCell ref="CD18:CE18"/>
    <mergeCell ref="D19:K19"/>
    <mergeCell ref="BZ19:CA19"/>
    <mergeCell ref="CB19:CC19"/>
    <mergeCell ref="CD19:CE19"/>
    <mergeCell ref="D16:O16"/>
    <mergeCell ref="BZ16:CA16"/>
    <mergeCell ref="CB16:CC16"/>
    <mergeCell ref="CD16:CE16"/>
    <mergeCell ref="D17:O17"/>
    <mergeCell ref="BZ17:CA17"/>
    <mergeCell ref="CB17:CC17"/>
    <mergeCell ref="CD17:CE17"/>
    <mergeCell ref="D14:O14"/>
    <mergeCell ref="BZ14:CA14"/>
    <mergeCell ref="CB14:CC14"/>
    <mergeCell ref="CD14:CE14"/>
    <mergeCell ref="D15:O15"/>
    <mergeCell ref="BZ15:CA15"/>
    <mergeCell ref="CB15:CC15"/>
    <mergeCell ref="CD15:CE15"/>
    <mergeCell ref="BN11:BO11"/>
    <mergeCell ref="B10:B12"/>
    <mergeCell ref="C10:O12"/>
    <mergeCell ref="P10:BY10"/>
    <mergeCell ref="BZ10:CE11"/>
    <mergeCell ref="P11:Q11"/>
    <mergeCell ref="CB12:CC12"/>
    <mergeCell ref="CD12:CE12"/>
    <mergeCell ref="D13:O13"/>
    <mergeCell ref="BZ13:CA13"/>
    <mergeCell ref="CB13:CC13"/>
    <mergeCell ref="CD13:CE13"/>
    <mergeCell ref="BP11:BQ11"/>
    <mergeCell ref="BR11:BS11"/>
    <mergeCell ref="BT11:BU11"/>
    <mergeCell ref="BX11:BY11"/>
    <mergeCell ref="BZ12:CA12"/>
    <mergeCell ref="BB11:BC11"/>
    <mergeCell ref="BD11:BE11"/>
    <mergeCell ref="BF11:BG11"/>
    <mergeCell ref="BH11:BI11"/>
    <mergeCell ref="BJ11:BK11"/>
    <mergeCell ref="BL11:BM11"/>
    <mergeCell ref="AX11:AY11"/>
    <mergeCell ref="R11:S11"/>
    <mergeCell ref="T11:U11"/>
    <mergeCell ref="V11:W11"/>
    <mergeCell ref="X11:Y11"/>
    <mergeCell ref="Z11:AA11"/>
    <mergeCell ref="AB11:AC11"/>
    <mergeCell ref="B9:AR9"/>
    <mergeCell ref="AS9:BA9"/>
    <mergeCell ref="BB9:BL9"/>
    <mergeCell ref="AP11:AQ11"/>
    <mergeCell ref="AR11:AS11"/>
    <mergeCell ref="AT11:AU11"/>
    <mergeCell ref="AV11:AW11"/>
    <mergeCell ref="AN11:AO11"/>
    <mergeCell ref="AZ11:BA11"/>
    <mergeCell ref="AD11:AE11"/>
    <mergeCell ref="AF11:AG11"/>
    <mergeCell ref="AH11:AI11"/>
    <mergeCell ref="AJ11:AK11"/>
    <mergeCell ref="AL11:AM11"/>
    <mergeCell ref="J1:BO6"/>
    <mergeCell ref="BP1:CE6"/>
    <mergeCell ref="B6:H6"/>
    <mergeCell ref="B7:M7"/>
    <mergeCell ref="N7:AR7"/>
    <mergeCell ref="AV7:BD7"/>
    <mergeCell ref="BE7:BO7"/>
    <mergeCell ref="BP7:CE7"/>
    <mergeCell ref="BM9:BP9"/>
    <mergeCell ref="BQ9:CE9"/>
    <mergeCell ref="B8:F8"/>
    <mergeCell ref="G8:K8"/>
    <mergeCell ref="L8:M8"/>
    <mergeCell ref="O8:P8"/>
    <mergeCell ref="V8:AB8"/>
    <mergeCell ref="AC8:CE8"/>
    <mergeCell ref="BV11:BW11"/>
    <mergeCell ref="BZ37:CA37"/>
    <mergeCell ref="CB37:CC37"/>
    <mergeCell ref="CD37:CE37"/>
    <mergeCell ref="BZ38:CA38"/>
    <mergeCell ref="BZ39:CA39"/>
    <mergeCell ref="BZ40:CA40"/>
    <mergeCell ref="BZ41:CA41"/>
    <mergeCell ref="BZ42:CA42"/>
    <mergeCell ref="CB38:CC38"/>
    <mergeCell ref="CB39:CC39"/>
    <mergeCell ref="CB40:CC40"/>
    <mergeCell ref="CB41:CC41"/>
    <mergeCell ref="CB42:CC42"/>
    <mergeCell ref="CD38:CE38"/>
    <mergeCell ref="CD39:CE39"/>
    <mergeCell ref="CD40:CE40"/>
    <mergeCell ref="CD41:CE41"/>
    <mergeCell ref="CD42:CE42"/>
  </mergeCells>
  <conditionalFormatting sqref="P13:BY42">
    <cfRule type="cellIs" dxfId="0" priority="1" operator="between">
      <formula>"F"</formula>
      <formula>"E"</formula>
    </cfRule>
  </conditionalFormatting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3F9A5-5A29-4499-AF3E-F3F51635DABF}">
  <dimension ref="A1:D9"/>
  <sheetViews>
    <sheetView workbookViewId="0">
      <selection activeCell="B13" sqref="B13"/>
    </sheetView>
  </sheetViews>
  <sheetFormatPr baseColWidth="10" defaultRowHeight="12.5" x14ac:dyDescent="0.25"/>
  <cols>
    <col min="1" max="1" width="35.90625" customWidth="1"/>
    <col min="2" max="2" width="26" customWidth="1"/>
    <col min="3" max="3" width="32.08984375" customWidth="1"/>
    <col min="4" max="4" width="24.6328125" customWidth="1"/>
  </cols>
  <sheetData>
    <row r="1" spans="1:4" x14ac:dyDescent="0.25">
      <c r="A1" t="s">
        <v>116</v>
      </c>
      <c r="B1" t="s">
        <v>117</v>
      </c>
      <c r="C1" t="s">
        <v>118</v>
      </c>
      <c r="D1" t="s">
        <v>119</v>
      </c>
    </row>
    <row r="3" spans="1:4" ht="15" customHeight="1" x14ac:dyDescent="0.25">
      <c r="A3" s="50" t="s">
        <v>120</v>
      </c>
      <c r="B3" t="s">
        <v>95</v>
      </c>
      <c r="C3" t="s">
        <v>82</v>
      </c>
      <c r="D3" t="s">
        <v>100</v>
      </c>
    </row>
    <row r="4" spans="1:4" ht="15" customHeight="1" x14ac:dyDescent="0.25">
      <c r="A4" t="s">
        <v>84</v>
      </c>
      <c r="B4" t="s">
        <v>80</v>
      </c>
      <c r="C4" t="s">
        <v>87</v>
      </c>
      <c r="D4" t="s">
        <v>104</v>
      </c>
    </row>
    <row r="5" spans="1:4" ht="15" customHeight="1" x14ac:dyDescent="0.25">
      <c r="A5" t="s">
        <v>94</v>
      </c>
      <c r="B5" t="s">
        <v>93</v>
      </c>
      <c r="C5" t="s">
        <v>86</v>
      </c>
    </row>
    <row r="6" spans="1:4" ht="15" customHeight="1" x14ac:dyDescent="0.25">
      <c r="A6" t="s">
        <v>99</v>
      </c>
      <c r="B6" t="s">
        <v>102</v>
      </c>
      <c r="C6" t="s">
        <v>88</v>
      </c>
    </row>
    <row r="7" spans="1:4" ht="15" customHeight="1" x14ac:dyDescent="0.25">
      <c r="A7" t="s">
        <v>108</v>
      </c>
      <c r="B7" t="s">
        <v>83</v>
      </c>
      <c r="C7" t="s">
        <v>105</v>
      </c>
    </row>
    <row r="8" spans="1:4" ht="15" customHeight="1" x14ac:dyDescent="0.25">
      <c r="A8" t="s">
        <v>101</v>
      </c>
      <c r="C8" t="s">
        <v>106</v>
      </c>
    </row>
    <row r="9" spans="1:4" ht="15" customHeight="1" x14ac:dyDescent="0.25">
      <c r="A9" t="s">
        <v>103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9B6E3AC38BE4D48A22128EF4CF520DB" ma:contentTypeVersion="4" ma:contentTypeDescription="Crear nuevo documento." ma:contentTypeScope="" ma:versionID="950b6a53a407e5277f758452c5152777">
  <xsd:schema xmlns:xsd="http://www.w3.org/2001/XMLSchema" xmlns:xs="http://www.w3.org/2001/XMLSchema" xmlns:p="http://schemas.microsoft.com/office/2006/metadata/properties" xmlns:ns2="6d95c63b-d56f-4565-871c-c59755e84540" targetNamespace="http://schemas.microsoft.com/office/2006/metadata/properties" ma:root="true" ma:fieldsID="2b517b3c002c1a868a773af3d3ffaed2" ns2:_="">
    <xsd:import namespace="6d95c63b-d56f-4565-871c-c59755e845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95c63b-d56f-4565-871c-c59755e845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140D48E-5727-425B-863A-07A26BD31BC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42E3951-1AA9-4988-A928-A7935B1D26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95c63b-d56f-4565-871c-c59755e845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CC9379E-BC3D-4F5A-88B3-B4DA7D53A87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JULIO 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pigomez</dc:creator>
  <cp:keywords/>
  <dc:description/>
  <cp:lastModifiedBy>maria gisela marin grajales</cp:lastModifiedBy>
  <cp:revision/>
  <dcterms:created xsi:type="dcterms:W3CDTF">1999-11-29T16:21:40Z</dcterms:created>
  <dcterms:modified xsi:type="dcterms:W3CDTF">2026-07-31T15:50:14Z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0x010100E9B6E3AC38BE4D48A22128EF4CF520DB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2025-10-10T19:21:44Z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95659353-3a4e-4701-b4bd-92e7a59cb250</vt:lpwstr>
  </property>
  <property fmtid="{D5CDD505-2E9C-101B-9397-08002B2CF9AE}" pid="9" name="MSIP_Label_fc111285-cafa-4fc9-8a9a-bd902089b24f_ContentBits">
    <vt:lpwstr>0</vt:lpwstr>
  </property>
  <property fmtid="{D5CDD505-2E9C-101B-9397-08002B2CF9AE}" pid="10" name="MSIP_Label_fc111285-cafa-4fc9-8a9a-bd902089b24f_Tag">
    <vt:lpwstr>10, 0, 1, 1</vt:lpwstr>
  </property>
</Properties>
</file>